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01. 5117 - KGD_Ф.30" sheetId="2" r:id="rId1"/>
    <sheet name="Основной_02. 5118 - KGD_Ф.30" sheetId="3" r:id="rId2"/>
    <sheet name="Основной_03. 5119 - KGD_Ф.30" sheetId="4" r:id="rId3"/>
  </sheets>
  <definedNames>
    <definedName name="ID_1234968" localSheetId="2">'Основной_03. 5119 - KGD_Ф.30'!$F$17</definedName>
    <definedName name="ID_1234969" localSheetId="2">'Основной_03. 5119 - KGD_Ф.30'!$G$17</definedName>
    <definedName name="ID_1234972" localSheetId="2">'Основной_03. 5119 - KGD_Ф.30'!$E$30</definedName>
    <definedName name="ID_1234973" localSheetId="2">'Основной_03. 5119 - KGD_Ф.30'!$F$30</definedName>
    <definedName name="ID_1234974" localSheetId="2">'Основной_03. 5119 - KGD_Ф.30'!$G$30</definedName>
    <definedName name="ID_1234975" localSheetId="2">'Основной_03. 5119 - KGD_Ф.30'!$H$30</definedName>
    <definedName name="ID_1234976" localSheetId="2">'Основной_03. 5119 - KGD_Ф.30'!$F$13</definedName>
    <definedName name="ID_1234977" localSheetId="2">'Основной_03. 5119 - KGD_Ф.30'!$G$13</definedName>
    <definedName name="ID_1234978" localSheetId="2">'Основной_03. 5119 - KGD_Ф.30'!$H$13</definedName>
    <definedName name="ID_1234979" localSheetId="2">'Основной_03. 5119 - KGD_Ф.30'!$E$17</definedName>
    <definedName name="ID_1234980" localSheetId="2">'Основной_03. 5119 - KGD_Ф.30'!$E$11</definedName>
    <definedName name="ID_1234981" localSheetId="2">'Основной_03. 5119 - KGD_Ф.30'!$F$11</definedName>
    <definedName name="ID_1234982" localSheetId="2">'Основной_03. 5119 - KGD_Ф.30'!$G$8</definedName>
    <definedName name="ID_1234983" localSheetId="2">'Основной_03. 5119 - KGD_Ф.30'!$H$8</definedName>
    <definedName name="ID_1234984" localSheetId="2">'Основной_03. 5119 - KGD_Ф.30'!$E$9</definedName>
    <definedName name="ID_1234985" localSheetId="2">'Основной_03. 5119 - KGD_Ф.30'!$F$9</definedName>
    <definedName name="ID_1234986" localSheetId="2">'Основной_03. 5119 - KGD_Ф.30'!$G$9</definedName>
    <definedName name="ID_1234987" localSheetId="2">'Основной_03. 5119 - KGD_Ф.30'!$H$9</definedName>
    <definedName name="ID_1234988" localSheetId="2">'Основной_03. 5119 - KGD_Ф.30'!$E$10</definedName>
    <definedName name="ID_1234989" localSheetId="2">'Основной_03. 5119 - KGD_Ф.30'!$F$10</definedName>
    <definedName name="ID_1234990" localSheetId="2">'Основной_03. 5119 - KGD_Ф.30'!$G$10</definedName>
    <definedName name="ID_1234991" localSheetId="2">'Основной_03. 5119 - KGD_Ф.30'!$H$10</definedName>
    <definedName name="ID_1234992" localSheetId="2">'Основной_03. 5119 - KGD_Ф.30'!$E$7</definedName>
    <definedName name="ID_1234993" localSheetId="2">'Основной_03. 5119 - KGD_Ф.30'!$F$7</definedName>
    <definedName name="ID_1234994" localSheetId="2">'Основной_03. 5119 - KGD_Ф.30'!$G$7</definedName>
    <definedName name="ID_1234995" localSheetId="2">'Основной_03. 5119 - KGD_Ф.30'!$H$7</definedName>
    <definedName name="ID_1234996" localSheetId="2">'Основной_03. 5119 - KGD_Ф.30'!$E$8</definedName>
    <definedName name="ID_1234997" localSheetId="2">'Основной_03. 5119 - KGD_Ф.30'!$F$8</definedName>
    <definedName name="ID_1234998" localSheetId="2">'Основной_03. 5119 - KGD_Ф.30'!$G$11</definedName>
    <definedName name="ID_1234999" localSheetId="2">'Основной_03. 5119 - KGD_Ф.30'!$H$11</definedName>
    <definedName name="ID_1235000" localSheetId="2">'Основной_03. 5119 - KGD_Ф.30'!$E$12</definedName>
    <definedName name="ID_1235001" localSheetId="2">'Основной_03. 5119 - KGD_Ф.30'!$F$12</definedName>
    <definedName name="ID_1235002" localSheetId="2">'Основной_03. 5119 - KGD_Ф.30'!$G$12</definedName>
    <definedName name="ID_1235003" localSheetId="2">'Основной_03. 5119 - KGD_Ф.30'!$H$12</definedName>
    <definedName name="ID_1235004" localSheetId="2">'Основной_03. 5119 - KGD_Ф.30'!$E$13</definedName>
    <definedName name="ID_1235005" localSheetId="2">'Основной_03. 5119 - KGD_Ф.30'!$H$17</definedName>
    <definedName name="ID_1235006" localSheetId="2">'Основной_03. 5119 - KGD_Ф.30'!$E$18</definedName>
    <definedName name="ID_1235007" localSheetId="2">'Основной_03. 5119 - KGD_Ф.30'!$F$18</definedName>
    <definedName name="ID_1235008" localSheetId="2">'Основной_03. 5119 - KGD_Ф.30'!$G$18</definedName>
    <definedName name="ID_1235009" localSheetId="2">'Основной_03. 5119 - KGD_Ф.30'!$H$18</definedName>
    <definedName name="ID_1235010" localSheetId="2">'Основной_03. 5119 - KGD_Ф.30'!$E$19</definedName>
    <definedName name="ID_1235011" localSheetId="2">'Основной_03. 5119 - KGD_Ф.30'!$F$19</definedName>
    <definedName name="ID_1235012" localSheetId="2">'Основной_03. 5119 - KGD_Ф.30'!$G$19</definedName>
    <definedName name="ID_1235013" localSheetId="2">'Основной_03. 5119 - KGD_Ф.30'!$H$19</definedName>
    <definedName name="ID_1235014" localSheetId="2">'Основной_03. 5119 - KGD_Ф.30'!$E$20</definedName>
    <definedName name="ID_1235015" localSheetId="2">'Основной_03. 5119 - KGD_Ф.30'!$F$20</definedName>
    <definedName name="ID_1235016" localSheetId="2">'Основной_03. 5119 - KGD_Ф.30'!$G$20</definedName>
    <definedName name="ID_1235017" localSheetId="2">'Основной_03. 5119 - KGD_Ф.30'!$H$20</definedName>
    <definedName name="ID_1235022" localSheetId="2">'Основной_03. 5119 - KGD_Ф.30'!$E$6</definedName>
    <definedName name="ID_1235023" localSheetId="2">'Основной_03. 5119 - KGD_Ф.30'!$F$6</definedName>
    <definedName name="ID_1235024" localSheetId="2">'Основной_03. 5119 - KGD_Ф.30'!$G$6</definedName>
    <definedName name="ID_1235025" localSheetId="2">'Основной_03. 5119 - KGD_Ф.30'!$H$6</definedName>
    <definedName name="ID_1235026" localSheetId="1">'Основной_02. 5118 - KGD_Ф.30'!$E$47</definedName>
    <definedName name="ID_1235027" localSheetId="1">'Основной_02. 5118 - KGD_Ф.30'!$F$47</definedName>
    <definedName name="ID_1235028" localSheetId="1">'Основной_02. 5118 - KGD_Ф.30'!$G$45</definedName>
    <definedName name="ID_1235029" localSheetId="1">'Основной_02. 5118 - KGD_Ф.30'!$H$45</definedName>
    <definedName name="ID_1235030" localSheetId="1">'Основной_02. 5118 - KGD_Ф.30'!$I$45</definedName>
    <definedName name="ID_1235031" localSheetId="1">'Основной_02. 5118 - KGD_Ф.30'!$E$46</definedName>
    <definedName name="ID_1235032" localSheetId="1">'Основной_02. 5118 - KGD_Ф.30'!$F$46</definedName>
    <definedName name="ID_1235033" localSheetId="1">'Основной_02. 5118 - KGD_Ф.30'!$G$46</definedName>
    <definedName name="ID_1235034" localSheetId="1">'Основной_02. 5118 - KGD_Ф.30'!$H$46</definedName>
    <definedName name="ID_1235035" localSheetId="1">'Основной_02. 5118 - KGD_Ф.30'!$I$46</definedName>
    <definedName name="ID_1235036" localSheetId="0">'Основной_01. 5117 - KGD_Ф.30'!$H$24</definedName>
    <definedName name="ID_1235037" localSheetId="0">'Основной_01. 5117 - KGD_Ф.30'!$I$24</definedName>
    <definedName name="ID_1235038" localSheetId="0">'Основной_01. 5117 - KGD_Ф.30'!$H$21</definedName>
    <definedName name="ID_1235039" localSheetId="0">'Основной_01. 5117 - KGD_Ф.30'!$I$21</definedName>
    <definedName name="ID_1235040" localSheetId="0">'Основной_01. 5117 - KGD_Ф.30'!$E$22</definedName>
    <definedName name="ID_1235041" localSheetId="0">'Основной_01. 5117 - KGD_Ф.30'!$F$22</definedName>
    <definedName name="ID_1235042" localSheetId="0">'Основной_01. 5117 - KGD_Ф.30'!$G$22</definedName>
    <definedName name="ID_1235043" localSheetId="0">'Основной_01. 5117 - KGD_Ф.30'!$H$22</definedName>
    <definedName name="ID_1235044" localSheetId="0">'Основной_01. 5117 - KGD_Ф.30'!$I$22</definedName>
    <definedName name="ID_1235045" localSheetId="0">'Основной_01. 5117 - KGD_Ф.30'!$E$24</definedName>
    <definedName name="ID_1235046" localSheetId="0">'Основной_01. 5117 - KGD_Ф.30'!$F$24</definedName>
    <definedName name="ID_1235047" localSheetId="0">'Основной_01. 5117 - KGD_Ф.30'!$F$49</definedName>
    <definedName name="ID_1235048" localSheetId="0">'Основной_01. 5117 - KGD_Ф.30'!$E$36</definedName>
    <definedName name="ID_1235049" localSheetId="0">'Основной_01. 5117 - KGD_Ф.30'!$G$21</definedName>
    <definedName name="ID_1235050" localSheetId="0">'Основной_01. 5117 - KGD_Ф.30'!$E$26</definedName>
    <definedName name="ID_1235051" localSheetId="0">'Основной_01. 5117 - KGD_Ф.30'!$F$26</definedName>
    <definedName name="ID_1235052" localSheetId="0">'Основной_01. 5117 - KGD_Ф.30'!$I$36</definedName>
    <definedName name="ID_1235053" localSheetId="0">'Основной_01. 5117 - KGD_Ф.30'!$E$37</definedName>
    <definedName name="ID_1235054" localSheetId="0">'Основной_01. 5117 - KGD_Ф.30'!$F$44</definedName>
    <definedName name="ID_1235055" localSheetId="0">'Основной_01. 5117 - KGD_Ф.30'!$G$44</definedName>
    <definedName name="ID_1235056" localSheetId="0">'Основной_01. 5117 - KGD_Ф.30'!$H$44</definedName>
    <definedName name="ID_1235057" localSheetId="0">'Основной_01. 5117 - KGD_Ф.30'!$I$44</definedName>
    <definedName name="ID_1235058" localSheetId="0">'Основной_01. 5117 - KGD_Ф.30'!$E$49</definedName>
    <definedName name="ID_1235059" localSheetId="0">'Основной_01. 5117 - KGD_Ф.30'!$G$24</definedName>
    <definedName name="ID_1235060" localSheetId="1">'Основной_02. 5118 - KGD_Ф.30'!$G$47</definedName>
    <definedName name="ID_1235061" localSheetId="1">'Основной_02. 5118 - KGD_Ф.30'!$H$47</definedName>
    <definedName name="ID_1235062" localSheetId="1">'Основной_02. 5118 - KGD_Ф.30'!$I$47</definedName>
    <definedName name="ID_1235063" localSheetId="1">'Основной_02. 5118 - KGD_Ф.30'!$E$49</definedName>
    <definedName name="ID_1235064" localSheetId="1">'Основной_02. 5118 - KGD_Ф.30'!$F$49</definedName>
    <definedName name="ID_1235065" localSheetId="1">'Основной_02. 5118 - KGD_Ф.30'!$G$49</definedName>
    <definedName name="ID_1235066" localSheetId="1">'Основной_02. 5118 - KGD_Ф.30'!$H$49</definedName>
    <definedName name="ID_1235067" localSheetId="1">'Основной_02. 5118 - KGD_Ф.30'!$I$49</definedName>
    <definedName name="ID_1235068" localSheetId="1">'Основной_02. 5118 - KGD_Ф.30'!$E$50</definedName>
    <definedName name="ID_1235069" localSheetId="1">'Основной_02. 5118 - KGD_Ф.30'!$F$50</definedName>
    <definedName name="ID_1235070" localSheetId="1">'Основной_02. 5118 - KGD_Ф.30'!$G$50</definedName>
    <definedName name="ID_1235071" localSheetId="1">'Основной_02. 5118 - KGD_Ф.30'!$H$50</definedName>
    <definedName name="ID_1235072" localSheetId="1">'Основной_02. 5118 - KGD_Ф.30'!$I$50</definedName>
    <definedName name="ID_1235073" localSheetId="1">'Основной_02. 5118 - KGD_Ф.30'!$E$51</definedName>
    <definedName name="ID_1235074" localSheetId="1">'Основной_02. 5118 - KGD_Ф.30'!$F$51</definedName>
    <definedName name="ID_1235075" localSheetId="1">'Основной_02. 5118 - KGD_Ф.30'!$G$51</definedName>
    <definedName name="ID_1235076" localSheetId="1">'Основной_02. 5118 - KGD_Ф.30'!$H$51</definedName>
    <definedName name="ID_1235077" localSheetId="1">'Основной_02. 5118 - KGD_Ф.30'!$I$51</definedName>
    <definedName name="ID_1235078" localSheetId="0">'Основной_01. 5117 - KGD_Ф.30'!$H$30</definedName>
    <definedName name="ID_1235079" localSheetId="0">'Основной_01. 5117 - KGD_Ф.30'!$I$30</definedName>
    <definedName name="ID_1235080" localSheetId="0">'Основной_01. 5117 - KGD_Ф.30'!$H$27</definedName>
    <definedName name="ID_1235081" localSheetId="0">'Основной_01. 5117 - KGD_Ф.30'!$I$27</definedName>
    <definedName name="ID_1235082" localSheetId="0">'Основной_01. 5117 - KGD_Ф.30'!$E$29</definedName>
    <definedName name="ID_1235083" localSheetId="0">'Основной_01. 5117 - KGD_Ф.30'!$F$29</definedName>
    <definedName name="ID_1235084" localSheetId="0">'Основной_01. 5117 - KGD_Ф.30'!$G$29</definedName>
    <definedName name="ID_1235085" localSheetId="0">'Основной_01. 5117 - KGD_Ф.30'!$H$29</definedName>
    <definedName name="ID_1235086" localSheetId="0">'Основной_01. 5117 - KGD_Ф.30'!$I$29</definedName>
    <definedName name="ID_1235087" localSheetId="0">'Основной_01. 5117 - KGD_Ф.30'!$E$30</definedName>
    <definedName name="ID_1235088" localSheetId="0">'Основной_01. 5117 - KGD_Ф.30'!$F$30</definedName>
    <definedName name="ID_1235089" localSheetId="0">'Основной_01. 5117 - KGD_Ф.30'!$G$30</definedName>
    <definedName name="ID_1235090" localSheetId="0">'Основной_01. 5117 - KGD_Ф.30'!$F$18</definedName>
    <definedName name="ID_1235091" localSheetId="0">'Основной_01. 5117 - KGD_Ф.30'!$G$18</definedName>
    <definedName name="ID_1235092" localSheetId="0">'Основной_01. 5117 - KGD_Ф.30'!$H$18</definedName>
    <definedName name="ID_1235093" localSheetId="0">'Основной_01. 5117 - KGD_Ф.30'!$I$18</definedName>
    <definedName name="ID_1235094" localSheetId="0">'Основной_01. 5117 - KGD_Ф.30'!$E$19</definedName>
    <definedName name="ID_1235095" localSheetId="0">'Основной_01. 5117 - KGD_Ф.30'!$F$19</definedName>
    <definedName name="ID_1235096" localSheetId="0">'Основной_01. 5117 - KGD_Ф.30'!$G$19</definedName>
    <definedName name="ID_1235097" localSheetId="0">'Основной_01. 5117 - KGD_Ф.30'!$H$19</definedName>
    <definedName name="ID_1235098" localSheetId="0">'Основной_01. 5117 - KGD_Ф.30'!$I$19</definedName>
    <definedName name="ID_1235099" localSheetId="0">'Основной_01. 5117 - KGD_Ф.30'!$E$20</definedName>
    <definedName name="ID_1235100" localSheetId="0">'Основной_01. 5117 - KGD_Ф.30'!$F$20</definedName>
    <definedName name="ID_1235101" localSheetId="0">'Основной_01. 5117 - KGD_Ф.30'!$G$20</definedName>
    <definedName name="ID_1235102" localSheetId="0">'Основной_01. 5117 - KGD_Ф.30'!$H$20</definedName>
    <definedName name="ID_1235103" localSheetId="0">'Основной_01. 5117 - KGD_Ф.30'!$I$20</definedName>
    <definedName name="ID_1235104" localSheetId="0">'Основной_01. 5117 - KGD_Ф.30'!$E$23</definedName>
    <definedName name="ID_1235105" localSheetId="0">'Основной_01. 5117 - KGD_Ф.30'!$F$23</definedName>
    <definedName name="ID_1235106" localSheetId="0">'Основной_01. 5117 - KGD_Ф.30'!$G$23</definedName>
    <definedName name="ID_1235107" localSheetId="0">'Основной_01. 5117 - KGD_Ф.30'!$H$23</definedName>
    <definedName name="ID_1235108" localSheetId="0">'Основной_01. 5117 - KGD_Ф.30'!$I$23</definedName>
    <definedName name="ID_1235109" localSheetId="0">'Основной_01. 5117 - KGD_Ф.30'!$E$21</definedName>
    <definedName name="ID_1235110" localSheetId="0">'Основной_01. 5117 - KGD_Ф.30'!$F$21</definedName>
    <definedName name="ID_1235111" localSheetId="0">'Основной_01. 5117 - KGD_Ф.30'!$F$36</definedName>
    <definedName name="ID_1235112" localSheetId="0">'Основной_01. 5117 - KGD_Ф.30'!$G$36</definedName>
    <definedName name="ID_1235113" localSheetId="0">'Основной_01. 5117 - KGD_Ф.30'!$H$36</definedName>
    <definedName name="ID_1235114" localSheetId="0">'Основной_01. 5117 - KGD_Ф.30'!$G$26</definedName>
    <definedName name="ID_1235115" localSheetId="0">'Основной_01. 5117 - KGD_Ф.30'!$H$26</definedName>
    <definedName name="ID_1235116" localSheetId="0">'Основной_01. 5117 - KGD_Ф.30'!$I$26</definedName>
    <definedName name="ID_1235117" localSheetId="0">'Основной_01. 5117 - KGD_Ф.30'!$E$28</definedName>
    <definedName name="ID_1235118" localSheetId="0">'Основной_01. 5117 - KGD_Ф.30'!$F$28</definedName>
    <definedName name="ID_1235119" localSheetId="0">'Основной_01. 5117 - KGD_Ф.30'!$G$28</definedName>
    <definedName name="ID_1235120" localSheetId="0">'Основной_01. 5117 - KGD_Ф.30'!$H$28</definedName>
    <definedName name="ID_1235121" localSheetId="0">'Основной_01. 5117 - KGD_Ф.30'!$I$28</definedName>
    <definedName name="ID_1235122" localSheetId="0">'Основной_01. 5117 - KGD_Ф.30'!$E$25</definedName>
    <definedName name="ID_1235123" localSheetId="0">'Основной_01. 5117 - KGD_Ф.30'!$F$25</definedName>
    <definedName name="ID_1235124" localSheetId="0">'Основной_01. 5117 - KGD_Ф.30'!$G$25</definedName>
    <definedName name="ID_1235125" localSheetId="0">'Основной_01. 5117 - KGD_Ф.30'!$H$25</definedName>
    <definedName name="ID_1235126" localSheetId="0">'Основной_01. 5117 - KGD_Ф.30'!$I$25</definedName>
    <definedName name="ID_1235127" localSheetId="0">'Основной_01. 5117 - KGD_Ф.30'!$E$27</definedName>
    <definedName name="ID_1235128" localSheetId="0">'Основной_01. 5117 - KGD_Ф.30'!$F$27</definedName>
    <definedName name="ID_1235129" localSheetId="0">'Основной_01. 5117 - KGD_Ф.30'!$G$27</definedName>
    <definedName name="ID_1235130" localSheetId="0">'Основной_01. 5117 - KGD_Ф.30'!$E$31</definedName>
    <definedName name="ID_1235131" localSheetId="0">'Основной_01. 5117 - KGD_Ф.30'!$F$31</definedName>
    <definedName name="ID_1235132" localSheetId="0">'Основной_01. 5117 - KGD_Ф.30'!$G$31</definedName>
    <definedName name="ID_1235133" localSheetId="0">'Основной_01. 5117 - KGD_Ф.30'!$H$31</definedName>
    <definedName name="ID_1235134" localSheetId="0">'Основной_01. 5117 - KGD_Ф.30'!$I$31</definedName>
    <definedName name="ID_1235135" localSheetId="0">'Основной_01. 5117 - KGD_Ф.30'!$E$32</definedName>
    <definedName name="ID_1235136" localSheetId="0">'Основной_01. 5117 - KGD_Ф.30'!$F$32</definedName>
    <definedName name="ID_1235137" localSheetId="0">'Основной_01. 5117 - KGD_Ф.30'!$G$32</definedName>
    <definedName name="ID_1235138" localSheetId="0">'Основной_01. 5117 - KGD_Ф.30'!$H$32</definedName>
    <definedName name="ID_1235139" localSheetId="0">'Основной_01. 5117 - KGD_Ф.30'!$I$32</definedName>
    <definedName name="ID_1235140" localSheetId="0">'Основной_01. 5117 - KGD_Ф.30'!$E$33</definedName>
    <definedName name="ID_1235141" localSheetId="0">'Основной_01. 5117 - KGD_Ф.30'!$F$33</definedName>
    <definedName name="ID_1235142" localSheetId="0">'Основной_01. 5117 - KGD_Ф.30'!$G$33</definedName>
    <definedName name="ID_1235143" localSheetId="0">'Основной_01. 5117 - KGD_Ф.30'!$H$33</definedName>
    <definedName name="ID_1235144" localSheetId="0">'Основной_01. 5117 - KGD_Ф.30'!$I$33</definedName>
    <definedName name="ID_1235145" localSheetId="0">'Основной_01. 5117 - KGD_Ф.30'!$E$39</definedName>
    <definedName name="ID_1235146" localSheetId="0">'Основной_01. 5117 - KGD_Ф.30'!$F$39</definedName>
    <definedName name="ID_1235147" localSheetId="0">'Основной_01. 5117 - KGD_Ф.30'!$G$45</definedName>
    <definedName name="ID_1235148" localSheetId="0">'Основной_01. 5117 - KGD_Ф.30'!$H$45</definedName>
    <definedName name="ID_1235149" localSheetId="0">'Основной_01. 5117 - KGD_Ф.30'!$G$42</definedName>
    <definedName name="ID_1235150" localSheetId="0">'Основной_01. 5117 - KGD_Ф.30'!$H$42</definedName>
    <definedName name="ID_1235151" localSheetId="0">'Основной_01. 5117 - KGD_Ф.30'!$I$42</definedName>
    <definedName name="ID_1235152" localSheetId="0">'Основной_01. 5117 - KGD_Ф.30'!$E$43</definedName>
    <definedName name="ID_1235153" localSheetId="0">'Основной_01. 5117 - KGD_Ф.30'!$F$43</definedName>
    <definedName name="ID_1235154" localSheetId="0">'Основной_01. 5117 - KGD_Ф.30'!$G$43</definedName>
    <definedName name="ID_1235155" localSheetId="0">'Основной_01. 5117 - KGD_Ф.30'!$H$43</definedName>
    <definedName name="ID_1235156" localSheetId="0">'Основной_01. 5117 - KGD_Ф.30'!$I$43</definedName>
    <definedName name="ID_1235157" localSheetId="0">'Основной_01. 5117 - KGD_Ф.30'!$E$45</definedName>
    <definedName name="ID_1235158" localSheetId="0">'Основной_01. 5117 - KGD_Ф.30'!$F$45</definedName>
    <definedName name="ID_1235159" localSheetId="0">'Основной_01. 5117 - KGD_Ф.30'!$G$39</definedName>
    <definedName name="ID_1235160" localSheetId="0">'Основной_01. 5117 - KGD_Ф.30'!$H$39</definedName>
    <definedName name="ID_1235161" localSheetId="0">'Основной_01. 5117 - KGD_Ф.30'!$I$39</definedName>
    <definedName name="ID_1235162" localSheetId="0">'Основной_01. 5117 - KGD_Ф.30'!$E$34</definedName>
    <definedName name="ID_1235163" localSheetId="0">'Основной_01. 5117 - KGD_Ф.30'!$F$34</definedName>
    <definedName name="ID_1235164" localSheetId="0">'Основной_01. 5117 - KGD_Ф.30'!$G$34</definedName>
    <definedName name="ID_1235165" localSheetId="0">'Основной_01. 5117 - KGD_Ф.30'!$H$34</definedName>
    <definedName name="ID_1235166" localSheetId="0">'Основной_01. 5117 - KGD_Ф.30'!$I$34</definedName>
    <definedName name="ID_1235167" localSheetId="0">'Основной_01. 5117 - KGD_Ф.30'!$E$35</definedName>
    <definedName name="ID_1235168" localSheetId="0">'Основной_01. 5117 - KGD_Ф.30'!$F$35</definedName>
    <definedName name="ID_1235169" localSheetId="0">'Основной_01. 5117 - KGD_Ф.30'!$G$35</definedName>
    <definedName name="ID_1235170" localSheetId="0">'Основной_01. 5117 - KGD_Ф.30'!$H$35</definedName>
    <definedName name="ID_1235171" localSheetId="0">'Основной_01. 5117 - KGD_Ф.30'!$I$35</definedName>
    <definedName name="ID_1235172" localSheetId="0">'Основной_01. 5117 - KGD_Ф.30'!$G$49</definedName>
    <definedName name="ID_1235173" localSheetId="0">'Основной_01. 5117 - KGD_Ф.30'!$H$49</definedName>
    <definedName name="ID_1235174" localSheetId="0">'Основной_01. 5117 - KGD_Ф.30'!$G$48</definedName>
    <definedName name="ID_1235175" localSheetId="0">'Основной_01. 5117 - KGD_Ф.30'!$H$48</definedName>
    <definedName name="ID_1235176" localSheetId="0">'Основной_01. 5117 - KGD_Ф.30'!$I$48</definedName>
    <definedName name="ID_1235177" localSheetId="0">'Основной_01. 5117 - KGD_Ф.30'!$E$44</definedName>
    <definedName name="ID_1235178" localSheetId="0">'Основной_01. 5117 - KGD_Ф.30'!$E$52</definedName>
    <definedName name="ID_1235179" localSheetId="0">'Основной_01. 5117 - KGD_Ф.30'!$F$52</definedName>
    <definedName name="ID_1235180" localSheetId="0">'Основной_01. 5117 - KGD_Ф.30'!$E$51</definedName>
    <definedName name="ID_1235181" localSheetId="0">'Основной_01. 5117 - KGD_Ф.30'!$F$51</definedName>
    <definedName name="ID_1235182" localSheetId="0">'Основной_01. 5117 - KGD_Ф.30'!$G$51</definedName>
    <definedName name="ID_1235183" localSheetId="0">'Основной_01. 5117 - KGD_Ф.30'!$H$51</definedName>
    <definedName name="ID_1235184" localSheetId="0">'Основной_01. 5117 - KGD_Ф.30'!$I$51</definedName>
    <definedName name="ID_1235185" localSheetId="0">'Основной_01. 5117 - KGD_Ф.30'!$E$57</definedName>
    <definedName name="ID_1235186" localSheetId="0">'Основной_01. 5117 - KGD_Ф.30'!$F$57</definedName>
    <definedName name="ID_1235187" localSheetId="0">'Основной_01. 5117 - KGD_Ф.30'!$G$57</definedName>
    <definedName name="ID_1235188" localSheetId="0">'Основной_01. 5117 - KGD_Ф.30'!$H$57</definedName>
    <definedName name="ID_1235189" localSheetId="0">'Основной_01. 5117 - KGD_Ф.30'!$I$57</definedName>
    <definedName name="ID_1235190" localSheetId="0">'Основной_01. 5117 - KGD_Ф.30'!$F$37</definedName>
    <definedName name="ID_1235191" localSheetId="0">'Основной_01. 5117 - KGD_Ф.30'!$G$37</definedName>
    <definedName name="ID_1235192" localSheetId="0">'Основной_01. 5117 - KGD_Ф.30'!$H$37</definedName>
    <definedName name="ID_1235193" localSheetId="0">'Основной_01. 5117 - KGD_Ф.30'!$I$37</definedName>
    <definedName name="ID_1235194" localSheetId="0">'Основной_01. 5117 - KGD_Ф.30'!$E$38</definedName>
    <definedName name="ID_1235195" localSheetId="0">'Основной_01. 5117 - KGD_Ф.30'!$F$38</definedName>
    <definedName name="ID_1235196" localSheetId="0">'Основной_01. 5117 - KGD_Ф.30'!$G$38</definedName>
    <definedName name="ID_1235197" localSheetId="0">'Основной_01. 5117 - KGD_Ф.30'!$H$38</definedName>
    <definedName name="ID_1235198" localSheetId="0">'Основной_01. 5117 - KGD_Ф.30'!$I$38</definedName>
    <definedName name="ID_1235199" localSheetId="0">'Основной_01. 5117 - KGD_Ф.30'!$E$40</definedName>
    <definedName name="ID_1235200" localSheetId="0">'Основной_01. 5117 - KGD_Ф.30'!$F$40</definedName>
    <definedName name="ID_1235201" localSheetId="0">'Основной_01. 5117 - KGD_Ф.30'!$G$40</definedName>
    <definedName name="ID_1235202" localSheetId="0">'Основной_01. 5117 - KGD_Ф.30'!$H$40</definedName>
    <definedName name="ID_1235203" localSheetId="0">'Основной_01. 5117 - KGD_Ф.30'!$I$40</definedName>
    <definedName name="ID_1235204" localSheetId="0">'Основной_01. 5117 - KGD_Ф.30'!$E$41</definedName>
    <definedName name="ID_1235205" localSheetId="0">'Основной_01. 5117 - KGD_Ф.30'!$F$41</definedName>
    <definedName name="ID_1235206" localSheetId="0">'Основной_01. 5117 - KGD_Ф.30'!$G$41</definedName>
    <definedName name="ID_1235207" localSheetId="0">'Основной_01. 5117 - KGD_Ф.30'!$H$41</definedName>
    <definedName name="ID_1235208" localSheetId="0">'Основной_01. 5117 - KGD_Ф.30'!$I$41</definedName>
    <definedName name="ID_1235209" localSheetId="0">'Основной_01. 5117 - KGD_Ф.30'!$E$42</definedName>
    <definedName name="ID_1235210" localSheetId="0">'Основной_01. 5117 - KGD_Ф.30'!$F$42</definedName>
    <definedName name="ID_1235211" localSheetId="0">'Основной_01. 5117 - KGD_Ф.30'!$I$45</definedName>
    <definedName name="ID_1235212" localSheetId="0">'Основной_01. 5117 - KGD_Ф.30'!$E$46</definedName>
    <definedName name="ID_1235213" localSheetId="0">'Основной_01. 5117 - KGD_Ф.30'!$F$46</definedName>
    <definedName name="ID_1235214" localSheetId="0">'Основной_01. 5117 - KGD_Ф.30'!$G$46</definedName>
    <definedName name="ID_1235215" localSheetId="0">'Основной_01. 5117 - KGD_Ф.30'!$H$46</definedName>
    <definedName name="ID_1235216" localSheetId="0">'Основной_01. 5117 - KGD_Ф.30'!$I$46</definedName>
    <definedName name="ID_1235217" localSheetId="0">'Основной_01. 5117 - KGD_Ф.30'!$E$47</definedName>
    <definedName name="ID_1235218" localSheetId="0">'Основной_01. 5117 - KGD_Ф.30'!$F$47</definedName>
    <definedName name="ID_1235219" localSheetId="0">'Основной_01. 5117 - KGD_Ф.30'!$G$47</definedName>
    <definedName name="ID_1235220" localSheetId="0">'Основной_01. 5117 - KGD_Ф.30'!$H$47</definedName>
    <definedName name="ID_1235221" localSheetId="0">'Основной_01. 5117 - KGD_Ф.30'!$I$47</definedName>
    <definedName name="ID_1235222" localSheetId="0">'Основной_01. 5117 - KGD_Ф.30'!$E$48</definedName>
    <definedName name="ID_1235223" localSheetId="0">'Основной_01. 5117 - KGD_Ф.30'!$F$48</definedName>
    <definedName name="ID_1235224" localSheetId="0">'Основной_01. 5117 - KGD_Ф.30'!$I$49</definedName>
    <definedName name="ID_1235225" localSheetId="0">'Основной_01. 5117 - KGD_Ф.30'!$E$50</definedName>
    <definedName name="ID_1235226" localSheetId="0">'Основной_01. 5117 - KGD_Ф.30'!$F$50</definedName>
    <definedName name="ID_1235227" localSheetId="0">'Основной_01. 5117 - KGD_Ф.30'!$G$50</definedName>
    <definedName name="ID_1235228" localSheetId="0">'Основной_01. 5117 - KGD_Ф.30'!$H$50</definedName>
    <definedName name="ID_1235229" localSheetId="0">'Основной_01. 5117 - KGD_Ф.30'!$I$50</definedName>
    <definedName name="ID_1235230" localSheetId="0">'Основной_01. 5117 - KGD_Ф.30'!$G$62</definedName>
    <definedName name="ID_1235231" localSheetId="0">'Основной_01. 5117 - KGD_Ф.30'!$H$62</definedName>
    <definedName name="ID_1235232" localSheetId="0">'Основной_01. 5117 - KGD_Ф.30'!$I$62</definedName>
    <definedName name="ID_1235233" localSheetId="0">'Основной_01. 5117 - KGD_Ф.30'!$E$64</definedName>
    <definedName name="ID_1235234" localSheetId="0">'Основной_01. 5117 - KGD_Ф.30'!$F$64</definedName>
    <definedName name="ID_1235235" localSheetId="0">'Основной_01. 5117 - KGD_Ф.30'!$G$64</definedName>
    <definedName name="ID_1235236" localSheetId="0">'Основной_01. 5117 - KGD_Ф.30'!$H$64</definedName>
    <definedName name="ID_1235237" localSheetId="0">'Основной_01. 5117 - KGD_Ф.30'!$I$64</definedName>
    <definedName name="ID_1235238" localSheetId="0">'Основной_01. 5117 - KGD_Ф.30'!$E$66</definedName>
    <definedName name="ID_1235239" localSheetId="0">'Основной_01. 5117 - KGD_Ф.30'!$F$66</definedName>
    <definedName name="ID_1235240" localSheetId="0">'Основной_01. 5117 - KGD_Ф.30'!$G$52</definedName>
    <definedName name="ID_1235241" localSheetId="0">'Основной_01. 5117 - KGD_Ф.30'!$H$52</definedName>
    <definedName name="ID_1235242" localSheetId="0">'Основной_01. 5117 - KGD_Ф.30'!$I$52</definedName>
    <definedName name="ID_1235243" localSheetId="0">'Основной_01. 5117 - KGD_Ф.30'!$E$53</definedName>
    <definedName name="ID_1235244" localSheetId="0">'Основной_01. 5117 - KGD_Ф.30'!$F$53</definedName>
    <definedName name="ID_1235245" localSheetId="0">'Основной_01. 5117 - KGD_Ф.30'!$G$53</definedName>
    <definedName name="ID_1235246" localSheetId="0">'Основной_01. 5117 - KGD_Ф.30'!$H$53</definedName>
    <definedName name="ID_1235247" localSheetId="0">'Основной_01. 5117 - KGD_Ф.30'!$G$67</definedName>
    <definedName name="ID_1235248" localSheetId="0">'Основной_01. 5117 - KGD_Ф.30'!$H$67</definedName>
    <definedName name="ID_1235249" localSheetId="1">'Основной_02. 5118 - KGD_Ф.30'!$E$12</definedName>
    <definedName name="ID_1235250" localSheetId="1">'Основной_02. 5118 - KGD_Ф.30'!$F$12</definedName>
    <definedName name="ID_1235251" localSheetId="1">'Основной_02. 5118 - KGD_Ф.30'!$E$10</definedName>
    <definedName name="ID_1235252" localSheetId="1">'Основной_02. 5118 - KGD_Ф.30'!$F$10</definedName>
    <definedName name="ID_1235253" localSheetId="1">'Основной_02. 5118 - KGD_Ф.30'!$G$10</definedName>
    <definedName name="ID_1235254" localSheetId="0">'Основной_01. 5117 - KGD_Ф.30'!$G$66</definedName>
    <definedName name="ID_1235255" localSheetId="0">'Основной_01. 5117 - KGD_Ф.30'!$H$66</definedName>
    <definedName name="ID_1235256" localSheetId="0">'Основной_01. 5117 - KGD_Ф.30'!$I$66</definedName>
    <definedName name="ID_1235257" localSheetId="0">'Основной_01. 5117 - KGD_Ф.30'!$E$67</definedName>
    <definedName name="ID_1235258" localSheetId="0">'Основной_01. 5117 - KGD_Ф.30'!$F$67</definedName>
    <definedName name="ID_1235259" localSheetId="0">'Основной_01. 5117 - KGD_Ф.30'!$I$53</definedName>
    <definedName name="ID_1235260" localSheetId="0">'Основной_01. 5117 - KGD_Ф.30'!$E$54</definedName>
    <definedName name="ID_1235261" localSheetId="0">'Основной_01. 5117 - KGD_Ф.30'!$F$54</definedName>
    <definedName name="ID_1235262" localSheetId="0">'Основной_01. 5117 - KGD_Ф.30'!$G$54</definedName>
    <definedName name="ID_1235263" localSheetId="0">'Основной_01. 5117 - KGD_Ф.30'!$H$54</definedName>
    <definedName name="ID_1235264" localSheetId="0">'Основной_01. 5117 - KGD_Ф.30'!$I$54</definedName>
    <definedName name="ID_1235265" localSheetId="0">'Основной_01. 5117 - KGD_Ф.30'!$G$69</definedName>
    <definedName name="ID_1235266" localSheetId="0">'Основной_01. 5117 - KGD_Ф.30'!$H$69</definedName>
    <definedName name="ID_1235267" localSheetId="0">'Основной_01. 5117 - KGD_Ф.30'!$G$65</definedName>
    <definedName name="ID_1235268" localSheetId="0">'Основной_01. 5117 - KGD_Ф.30'!$H$65</definedName>
    <definedName name="ID_1235269" localSheetId="0">'Основной_01. 5117 - KGD_Ф.30'!$I$65</definedName>
    <definedName name="ID_1235270" localSheetId="0">'Основной_01. 5117 - KGD_Ф.30'!$E$68</definedName>
    <definedName name="ID_1235271" localSheetId="0">'Основной_01. 5117 - KGD_Ф.30'!$F$68</definedName>
    <definedName name="ID_1235272" localSheetId="0">'Основной_01. 5117 - KGD_Ф.30'!$G$68</definedName>
    <definedName name="ID_1235273" localSheetId="0">'Основной_01. 5117 - KGD_Ф.30'!$H$68</definedName>
    <definedName name="ID_1235274" localSheetId="0">'Основной_01. 5117 - KGD_Ф.30'!$I$68</definedName>
    <definedName name="ID_1235275" localSheetId="0">'Основной_01. 5117 - KGD_Ф.30'!$E$69</definedName>
    <definedName name="ID_1235276" localSheetId="0">'Основной_01. 5117 - KGD_Ф.30'!$F$69</definedName>
    <definedName name="ID_1235277" localSheetId="0">'Основной_01. 5117 - KGD_Ф.30'!$E$55</definedName>
    <definedName name="ID_1235278" localSheetId="0">'Основной_01. 5117 - KGD_Ф.30'!$F$55</definedName>
    <definedName name="ID_1235279" localSheetId="0">'Основной_01. 5117 - KGD_Ф.30'!$G$55</definedName>
    <definedName name="ID_1235280" localSheetId="0">'Основной_01. 5117 - KGD_Ф.30'!$H$55</definedName>
    <definedName name="ID_1235281" localSheetId="0">'Основной_01. 5117 - KGD_Ф.30'!$I$55</definedName>
    <definedName name="ID_1235282" localSheetId="0">'Основной_01. 5117 - KGD_Ф.30'!$E$58</definedName>
    <definedName name="ID_1235283" localSheetId="0">'Основной_01. 5117 - KGD_Ф.30'!$F$58</definedName>
    <definedName name="ID_1235284" localSheetId="0">'Основной_01. 5117 - KGD_Ф.30'!$G$58</definedName>
    <definedName name="ID_1235285" localSheetId="0">'Основной_01. 5117 - KGD_Ф.30'!$H$58</definedName>
    <definedName name="ID_1235286" localSheetId="0">'Основной_01. 5117 - KGD_Ф.30'!$I$58</definedName>
    <definedName name="ID_1235287" localSheetId="0">'Основной_01. 5117 - KGD_Ф.30'!$E$59</definedName>
    <definedName name="ID_1235288" localSheetId="0">'Основной_01. 5117 - KGD_Ф.30'!$F$59</definedName>
    <definedName name="ID_1235289" localSheetId="0">'Основной_01. 5117 - KGD_Ф.30'!$G$59</definedName>
    <definedName name="ID_1235290" localSheetId="0">'Основной_01. 5117 - KGD_Ф.30'!$H$59</definedName>
    <definedName name="ID_1235291" localSheetId="0">'Основной_01. 5117 - KGD_Ф.30'!$I$59</definedName>
    <definedName name="ID_1235292" localSheetId="0">'Основной_01. 5117 - KGD_Ф.30'!$E$60</definedName>
    <definedName name="ID_1235293" localSheetId="0">'Основной_01. 5117 - KGD_Ф.30'!$F$60</definedName>
    <definedName name="ID_1235294" localSheetId="0">'Основной_01. 5117 - KGD_Ф.30'!$G$60</definedName>
    <definedName name="ID_1235295" localSheetId="0">'Основной_01. 5117 - KGD_Ф.30'!$H$60</definedName>
    <definedName name="ID_1235296" localSheetId="0">'Основной_01. 5117 - KGD_Ф.30'!$I$60</definedName>
    <definedName name="ID_1235297" localSheetId="0">'Основной_01. 5117 - KGD_Ф.30'!$E$61</definedName>
    <definedName name="ID_1235298" localSheetId="0">'Основной_01. 5117 - KGD_Ф.30'!$F$61</definedName>
    <definedName name="ID_1235299" localSheetId="0">'Основной_01. 5117 - KGD_Ф.30'!$G$61</definedName>
    <definedName name="ID_1235300" localSheetId="0">'Основной_01. 5117 - KGD_Ф.30'!$H$61</definedName>
    <definedName name="ID_1235301" localSheetId="0">'Основной_01. 5117 - KGD_Ф.30'!$I$61</definedName>
    <definedName name="ID_1235302" localSheetId="0">'Основной_01. 5117 - KGD_Ф.30'!$E$62</definedName>
    <definedName name="ID_1235303" localSheetId="0">'Основной_01. 5117 - KGD_Ф.30'!$F$62</definedName>
    <definedName name="ID_1235304" localSheetId="1">'Основной_02. 5118 - KGD_Ф.30'!$H$10</definedName>
    <definedName name="ID_1235305" localSheetId="1">'Основной_02. 5118 - KGD_Ф.30'!$I$10</definedName>
    <definedName name="ID_1235306" localSheetId="1">'Основной_02. 5118 - KGD_Ф.30'!$E$11</definedName>
    <definedName name="ID_1235307" localSheetId="1">'Основной_02. 5118 - KGD_Ф.30'!$F$11</definedName>
    <definedName name="ID_1235308" localSheetId="1">'Основной_02. 5118 - KGD_Ф.30'!$G$11</definedName>
    <definedName name="ID_1235309" localSheetId="1">'Основной_02. 5118 - KGD_Ф.30'!$H$11</definedName>
    <definedName name="ID_1235310" localSheetId="1">'Основной_02. 5118 - KGD_Ф.30'!$I$11</definedName>
    <definedName name="ID_1235311" localSheetId="0">'Основной_01. 5117 - KGD_Ф.30'!$I$67</definedName>
    <definedName name="ID_1235312" localSheetId="0">'Основной_01. 5117 - KGD_Ф.30'!$E$63</definedName>
    <definedName name="ID_1235313" localSheetId="0">'Основной_01. 5117 - KGD_Ф.30'!$F$63</definedName>
    <definedName name="ID_1235314" localSheetId="0">'Основной_01. 5117 - KGD_Ф.30'!$G$63</definedName>
    <definedName name="ID_1235315" localSheetId="0">'Основной_01. 5117 - KGD_Ф.30'!$H$63</definedName>
    <definedName name="ID_1235316" localSheetId="0">'Основной_01. 5117 - KGD_Ф.30'!$I$63</definedName>
    <definedName name="ID_1235317" localSheetId="0">'Основной_01. 5117 - KGD_Ф.30'!$E$65</definedName>
    <definedName name="ID_1235318" localSheetId="0">'Основной_01. 5117 - KGD_Ф.30'!$F$65</definedName>
    <definedName name="ID_1235319" localSheetId="0">'Основной_01. 5117 - KGD_Ф.30'!$I$69</definedName>
    <definedName name="ID_1235320" localSheetId="0">'Основной_01. 5117 - KGD_Ф.30'!$E$70</definedName>
    <definedName name="ID_1235321" localSheetId="0">'Основной_01. 5117 - KGD_Ф.30'!$F$70</definedName>
    <definedName name="ID_1235322" localSheetId="0">'Основной_01. 5117 - KGD_Ф.30'!$G$70</definedName>
    <definedName name="ID_1235323" localSheetId="0">'Основной_01. 5117 - KGD_Ф.30'!$H$70</definedName>
    <definedName name="ID_1235324" localSheetId="0">'Основной_01. 5117 - KGD_Ф.30'!$I$70</definedName>
    <definedName name="ID_1235325" localSheetId="2">'Основной_03. 5119 - KGD_Ф.30'!$E$14</definedName>
    <definedName name="ID_1235326" localSheetId="2">'Основной_03. 5119 - KGD_Ф.30'!$F$14</definedName>
    <definedName name="ID_1235327" localSheetId="2">'Основной_03. 5119 - KGD_Ф.30'!$G$14</definedName>
    <definedName name="ID_1235328" localSheetId="2">'Основной_03. 5119 - KGD_Ф.30'!$H$14</definedName>
    <definedName name="ID_1235329" localSheetId="2">'Основной_03. 5119 - KGD_Ф.30'!$E$15</definedName>
    <definedName name="ID_1235330" localSheetId="2">'Основной_03. 5119 - KGD_Ф.30'!$F$15</definedName>
    <definedName name="ID_1235331" localSheetId="2">'Основной_03. 5119 - KGD_Ф.30'!$G$15</definedName>
    <definedName name="ID_1235332" localSheetId="2">'Основной_03. 5119 - KGD_Ф.30'!$H$15</definedName>
    <definedName name="ID_1235333" localSheetId="2">'Основной_03. 5119 - KGD_Ф.30'!$E$16</definedName>
    <definedName name="ID_1235334" localSheetId="2">'Основной_03. 5119 - KGD_Ф.30'!$F$16</definedName>
    <definedName name="ID_1235335" localSheetId="2">'Основной_03. 5119 - KGD_Ф.30'!$G$16</definedName>
    <definedName name="ID_1235336" localSheetId="2">'Основной_03. 5119 - KGD_Ф.30'!$H$16</definedName>
    <definedName name="ID_1235337" localSheetId="2">'Основной_03. 5119 - KGD_Ф.30'!$E$21</definedName>
    <definedName name="ID_1235338" localSheetId="2">'Основной_03. 5119 - KGD_Ф.30'!$F$21</definedName>
    <definedName name="ID_1235339" localSheetId="2">'Основной_03. 5119 - KGD_Ф.30'!$G$21</definedName>
    <definedName name="ID_1235340" localSheetId="2">'Основной_03. 5119 - KGD_Ф.30'!$H$21</definedName>
    <definedName name="ID_1235341" localSheetId="1">'Основной_02. 5118 - KGD_Ф.30'!$E$6</definedName>
    <definedName name="ID_1235342" localSheetId="1">'Основной_02. 5118 - KGD_Ф.30'!$F$6</definedName>
    <definedName name="ID_1235343" localSheetId="1">'Основной_02. 5118 - KGD_Ф.30'!$G$6</definedName>
    <definedName name="ID_1235344" localSheetId="1">'Основной_02. 5118 - KGD_Ф.30'!$H$6</definedName>
    <definedName name="ID_1235345" localSheetId="1">'Основной_02. 5118 - KGD_Ф.30'!$I$6</definedName>
    <definedName name="ID_1235346" localSheetId="1">'Основной_02. 5118 - KGD_Ф.30'!$E$9</definedName>
    <definedName name="ID_1235347" localSheetId="1">'Основной_02. 5118 - KGD_Ф.30'!$F$9</definedName>
    <definedName name="ID_1235348" localSheetId="1">'Основной_02. 5118 - KGD_Ф.30'!$G$7</definedName>
    <definedName name="ID_1235349" localSheetId="1">'Основной_02. 5118 - KGD_Ф.30'!$H$7</definedName>
    <definedName name="ID_1235350" localSheetId="1">'Основной_02. 5118 - KGD_Ф.30'!$G$43</definedName>
    <definedName name="ID_1235351" localSheetId="1">'Основной_02. 5118 - KGD_Ф.30'!$H$43</definedName>
    <definedName name="ID_1235352" localSheetId="1">'Основной_02. 5118 - KGD_Ф.30'!$I$43</definedName>
    <definedName name="ID_1235353" localSheetId="1">'Основной_02. 5118 - KGD_Ф.30'!$E$48</definedName>
    <definedName name="ID_1235354" localSheetId="1">'Основной_02. 5118 - KGD_Ф.30'!$F$48</definedName>
    <definedName name="ID_1235355" localSheetId="1">'Основной_02. 5118 - KGD_Ф.30'!$G$48</definedName>
    <definedName name="ID_1235356" localSheetId="1">'Основной_02. 5118 - KGD_Ф.30'!$H$48</definedName>
    <definedName name="ID_1235357" localSheetId="1">'Основной_02. 5118 - KGD_Ф.30'!$I$48</definedName>
    <definedName name="ID_1235358" localSheetId="1">'Основной_02. 5118 - KGD_Ф.30'!$E$7</definedName>
    <definedName name="ID_1235359" localSheetId="1">'Основной_02. 5118 - KGD_Ф.30'!$F$7</definedName>
    <definedName name="ID_1235360" localSheetId="1">'Основной_02. 5118 - KGD_Ф.30'!$G$9</definedName>
    <definedName name="ID_1235361" localSheetId="1">'Основной_02. 5118 - KGD_Ф.30'!$H$9</definedName>
    <definedName name="ID_1235362" localSheetId="1">'Основной_02. 5118 - KGD_Ф.30'!$I$9</definedName>
    <definedName name="ID_1235363" localSheetId="1">'Основной_02. 5118 - KGD_Ф.30'!$G$12</definedName>
    <definedName name="ID_1235364" localSheetId="1">'Основной_02. 5118 - KGD_Ф.30'!$H$12</definedName>
    <definedName name="ID_1235365" localSheetId="1">'Основной_02. 5118 - KGD_Ф.30'!$G$8</definedName>
    <definedName name="ID_1235366" localSheetId="1">'Основной_02. 5118 - KGD_Ф.30'!$H$8</definedName>
    <definedName name="ID_1235367" localSheetId="1">'Основной_02. 5118 - KGD_Ф.30'!$I$8</definedName>
    <definedName name="ID_1235368" localSheetId="1">'Основной_02. 5118 - KGD_Ф.30'!$I$15</definedName>
    <definedName name="ID_1235369" localSheetId="1">'Основной_02. 5118 - KGD_Ф.30'!$E$16</definedName>
    <definedName name="ID_1235370" localSheetId="1">'Основной_02. 5118 - KGD_Ф.30'!$I$13</definedName>
    <definedName name="ID_1235371" localSheetId="1">'Основной_02. 5118 - KGD_Ф.30'!$E$14</definedName>
    <definedName name="ID_1235372" localSheetId="1">'Основной_02. 5118 - KGD_Ф.30'!$F$14</definedName>
    <definedName name="ID_1235373" localSheetId="1">'Основной_02. 5118 - KGD_Ф.30'!$G$14</definedName>
    <definedName name="ID_1235374" localSheetId="1">'Основной_02. 5118 - KGD_Ф.30'!$H$14</definedName>
    <definedName name="ID_1235375" localSheetId="1">'Основной_02. 5118 - KGD_Ф.30'!$I$14</definedName>
    <definedName name="ID_1235376" localSheetId="1">'Основной_02. 5118 - KGD_Ф.30'!$E$15</definedName>
    <definedName name="ID_1235377" localSheetId="1">'Основной_02. 5118 - KGD_Ф.30'!$F$15</definedName>
    <definedName name="ID_1235378" localSheetId="1">'Основной_02. 5118 - KGD_Ф.30'!$G$15</definedName>
    <definedName name="ID_1235379" localSheetId="1">'Основной_02. 5118 - KGD_Ф.30'!$H$15</definedName>
    <definedName name="ID_1235380" localSheetId="1">'Основной_02. 5118 - KGD_Ф.30'!$E$20</definedName>
    <definedName name="ID_1235381" localSheetId="1">'Основной_02. 5118 - KGD_Ф.30'!$F$20</definedName>
    <definedName name="ID_1235382" localSheetId="1">'Основной_02. 5118 - KGD_Ф.30'!$G$20</definedName>
    <definedName name="ID_1235383" localSheetId="1">'Основной_02. 5118 - KGD_Ф.30'!$H$20</definedName>
    <definedName name="ID_1235384" localSheetId="1">'Основной_02. 5118 - KGD_Ф.30'!$I$20</definedName>
    <definedName name="ID_1235385" localSheetId="1">'Основной_02. 5118 - KGD_Ф.30'!$E$26</definedName>
    <definedName name="ID_1235386" localSheetId="1">'Основной_02. 5118 - KGD_Ф.30'!$F$26</definedName>
    <definedName name="ID_1235387" localSheetId="1">'Основной_02. 5118 - KGD_Ф.30'!$G$26</definedName>
    <definedName name="ID_1235388" localSheetId="1">'Основной_02. 5118 - KGD_Ф.30'!$H$26</definedName>
    <definedName name="ID_1235389" localSheetId="1">'Основной_02. 5118 - KGD_Ф.30'!$I$26</definedName>
    <definedName name="ID_1235390" localSheetId="1">'Основной_02. 5118 - KGD_Ф.30'!$E$31</definedName>
    <definedName name="ID_1235391" localSheetId="1">'Основной_02. 5118 - KGD_Ф.30'!$F$31</definedName>
    <definedName name="ID_1235392" localSheetId="1">'Основной_02. 5118 - KGD_Ф.30'!$G$31</definedName>
    <definedName name="ID_1235393" localSheetId="1">'Основной_02. 5118 - KGD_Ф.30'!$H$31</definedName>
    <definedName name="ID_1235394" localSheetId="1">'Основной_02. 5118 - KGD_Ф.30'!$I$31</definedName>
    <definedName name="ID_1235395" localSheetId="1">'Основной_02. 5118 - KGD_Ф.30'!$E$36</definedName>
    <definedName name="ID_1235396" localSheetId="1">'Основной_02. 5118 - KGD_Ф.30'!$F$36</definedName>
    <definedName name="ID_1235397" localSheetId="1">'Основной_02. 5118 - KGD_Ф.30'!$G$36</definedName>
    <definedName name="ID_1235398" localSheetId="1">'Основной_02. 5118 - KGD_Ф.30'!$H$36</definedName>
    <definedName name="ID_1235399" localSheetId="1">'Основной_02. 5118 - KGD_Ф.30'!$I$36</definedName>
    <definedName name="ID_1235400" localSheetId="1">'Основной_02. 5118 - KGD_Ф.30'!$E$37</definedName>
    <definedName name="ID_1235401" localSheetId="1">'Основной_02. 5118 - KGD_Ф.30'!$F$37</definedName>
    <definedName name="ID_1235402" localSheetId="1">'Основной_02. 5118 - KGD_Ф.30'!$G$37</definedName>
    <definedName name="ID_1235403" localSheetId="1">'Основной_02. 5118 - KGD_Ф.30'!$H$37</definedName>
    <definedName name="ID_1235404" localSheetId="1">'Основной_02. 5118 - KGD_Ф.30'!$I$37</definedName>
    <definedName name="ID_1235405" localSheetId="1">'Основной_02. 5118 - KGD_Ф.30'!$E$38</definedName>
    <definedName name="ID_1235406" localSheetId="1">'Основной_02. 5118 - KGD_Ф.30'!$F$38</definedName>
    <definedName name="ID_1235407" localSheetId="1">'Основной_02. 5118 - KGD_Ф.30'!$G$38</definedName>
    <definedName name="ID_1235408" localSheetId="1">'Основной_02. 5118 - KGD_Ф.30'!$H$38</definedName>
    <definedName name="ID_1235409" localSheetId="1">'Основной_02. 5118 - KGD_Ф.30'!$I$38</definedName>
    <definedName name="ID_1235410" localSheetId="1">'Основной_02. 5118 - KGD_Ф.30'!$E$43</definedName>
    <definedName name="ID_1235411" localSheetId="1">'Основной_02. 5118 - KGD_Ф.30'!$F$43</definedName>
    <definedName name="ID_1235412" localSheetId="1">'Основной_02. 5118 - KGD_Ф.30'!$I$7</definedName>
    <definedName name="ID_1235413" localSheetId="1">'Основной_02. 5118 - KGD_Ф.30'!$E$8</definedName>
    <definedName name="ID_1235414" localSheetId="1">'Основной_02. 5118 - KGD_Ф.30'!$F$8</definedName>
    <definedName name="ID_1235415" localSheetId="1">'Основной_02. 5118 - KGD_Ф.30'!$I$12</definedName>
    <definedName name="ID_1235416" localSheetId="1">'Основной_02. 5118 - KGD_Ф.30'!$E$13</definedName>
    <definedName name="ID_1235417" localSheetId="1">'Основной_02. 5118 - KGD_Ф.30'!$F$13</definedName>
    <definedName name="ID_1235418" localSheetId="1">'Основной_02. 5118 - KGD_Ф.30'!$G$13</definedName>
    <definedName name="ID_1235419" localSheetId="1">'Основной_02. 5118 - KGD_Ф.30'!$H$13</definedName>
    <definedName name="ID_1235420" localSheetId="1">'Основной_02. 5118 - KGD_Ф.30'!$F$28</definedName>
    <definedName name="ID_1235421" localSheetId="1">'Основной_02. 5118 - KGD_Ф.30'!$G$28</definedName>
    <definedName name="ID_1235422" localSheetId="1">'Основной_02. 5118 - KGD_Ф.30'!$F$25</definedName>
    <definedName name="ID_1235423" localSheetId="1">'Основной_02. 5118 - KGD_Ф.30'!$G$25</definedName>
    <definedName name="ID_1235424" localSheetId="1">'Основной_02. 5118 - KGD_Ф.30'!$H$25</definedName>
    <definedName name="ID_1235425" localSheetId="1">'Основной_02. 5118 - KGD_Ф.30'!$I$25</definedName>
    <definedName name="ID_1235426" localSheetId="1">'Основной_02. 5118 - KGD_Ф.30'!$E$27</definedName>
    <definedName name="ID_1235427" localSheetId="1">'Основной_02. 5118 - KGD_Ф.30'!$F$27</definedName>
    <definedName name="ID_1235428" localSheetId="1">'Основной_02. 5118 - KGD_Ф.30'!$G$27</definedName>
    <definedName name="ID_1235429" localSheetId="1">'Основной_02. 5118 - KGD_Ф.30'!$H$27</definedName>
    <definedName name="ID_1235430" localSheetId="1">'Основной_02. 5118 - KGD_Ф.30'!$I$27</definedName>
    <definedName name="ID_1235431" localSheetId="1">'Основной_02. 5118 - KGD_Ф.30'!$E$28</definedName>
    <definedName name="ID_1235432" localSheetId="1">'Основной_02. 5118 - KGD_Ф.30'!$F$16</definedName>
    <definedName name="ID_1235433" localSheetId="1">'Основной_02. 5118 - KGD_Ф.30'!$G$16</definedName>
    <definedName name="ID_1235434" localSheetId="1">'Основной_02. 5118 - KGD_Ф.30'!$H$16</definedName>
    <definedName name="ID_1235435" localSheetId="1">'Основной_02. 5118 - KGD_Ф.30'!$I$16</definedName>
    <definedName name="ID_1235436" localSheetId="1">'Основной_02. 5118 - KGD_Ф.30'!$E$17</definedName>
    <definedName name="ID_1235437" localSheetId="1">'Основной_02. 5118 - KGD_Ф.30'!$F$17</definedName>
    <definedName name="ID_1235438" localSheetId="1">'Основной_02. 5118 - KGD_Ф.30'!$G$17</definedName>
    <definedName name="ID_1235439" localSheetId="1">'Основной_02. 5118 - KGD_Ф.30'!$H$17</definedName>
    <definedName name="ID_1235440" localSheetId="1">'Основной_02. 5118 - KGD_Ф.30'!$I$17</definedName>
    <definedName name="ID_1235441" localSheetId="1">'Основной_02. 5118 - KGD_Ф.30'!$E$18</definedName>
    <definedName name="ID_1235442" localSheetId="1">'Основной_02. 5118 - KGD_Ф.30'!$F$18</definedName>
    <definedName name="ID_1235443" localSheetId="1">'Основной_02. 5118 - KGD_Ф.30'!$G$18</definedName>
    <definedName name="ID_1235444" localSheetId="1">'Основной_02. 5118 - KGD_Ф.30'!$H$18</definedName>
    <definedName name="ID_1235445" localSheetId="1">'Основной_02. 5118 - KGD_Ф.30'!$I$18</definedName>
    <definedName name="ID_1235446" localSheetId="1">'Основной_02. 5118 - KGD_Ф.30'!$E$19</definedName>
    <definedName name="ID_1235447" localSheetId="1">'Основной_02. 5118 - KGD_Ф.30'!$H$34</definedName>
    <definedName name="ID_1235448" localSheetId="1">'Основной_02. 5118 - KGD_Ф.30'!$I$34</definedName>
    <definedName name="ID_1235449" localSheetId="1">'Основной_02. 5118 - KGD_Ф.30'!$E$35</definedName>
    <definedName name="ID_1235450" localSheetId="1">'Основной_02. 5118 - KGD_Ф.30'!$F$35</definedName>
    <definedName name="ID_1235451" localSheetId="1">'Основной_02. 5118 - KGD_Ф.30'!$H$29</definedName>
    <definedName name="ID_1235452" localSheetId="1">'Основной_02. 5118 - KGD_Ф.30'!$I$29</definedName>
    <definedName name="ID_1235453" localSheetId="1">'Основной_02. 5118 - KGD_Ф.30'!$E$30</definedName>
    <definedName name="ID_1235454" localSheetId="1">'Основной_02. 5118 - KGD_Ф.30'!$F$30</definedName>
    <definedName name="ID_1235455" localSheetId="1">'Основной_02. 5118 - KGD_Ф.30'!$G$30</definedName>
    <definedName name="ID_1235456" localSheetId="1">'Основной_02. 5118 - KGD_Ф.30'!$H$30</definedName>
    <definedName name="ID_1235457" localSheetId="1">'Основной_02. 5118 - KGD_Ф.30'!$I$30</definedName>
    <definedName name="ID_1235458" localSheetId="1">'Основной_02. 5118 - KGD_Ф.30'!$E$32</definedName>
    <definedName name="ID_1235459" localSheetId="1">'Основной_02. 5118 - KGD_Ф.30'!$F$32</definedName>
    <definedName name="ID_1235460" localSheetId="1">'Основной_02. 5118 - KGD_Ф.30'!$G$32</definedName>
    <definedName name="ID_1235461" localSheetId="1">'Основной_02. 5118 - KGD_Ф.30'!$H$32</definedName>
    <definedName name="ID_1235462" localSheetId="1">'Основной_02. 5118 - KGD_Ф.30'!$I$32</definedName>
    <definedName name="ID_1235463" localSheetId="1">'Основной_02. 5118 - KGD_Ф.30'!$E$33</definedName>
    <definedName name="ID_1235464" localSheetId="1">'Основной_02. 5118 - KGD_Ф.30'!$F$33</definedName>
    <definedName name="ID_1235465" localSheetId="1">'Основной_02. 5118 - KGD_Ф.30'!$G$33</definedName>
    <definedName name="ID_1235466" localSheetId="1">'Основной_02. 5118 - KGD_Ф.30'!$H$33</definedName>
    <definedName name="ID_1235467" localSheetId="1">'Основной_02. 5118 - KGD_Ф.30'!$I$33</definedName>
    <definedName name="ID_1235468" localSheetId="1">'Основной_02. 5118 - KGD_Ф.30'!$E$34</definedName>
    <definedName name="ID_1235469" localSheetId="1">'Основной_02. 5118 - KGD_Ф.30'!$F$34</definedName>
    <definedName name="ID_1235470" localSheetId="1">'Основной_02. 5118 - KGD_Ф.30'!$G$34</definedName>
    <definedName name="ID_1235471" localSheetId="1">'Основной_02. 5118 - KGD_Ф.30'!$F$19</definedName>
    <definedName name="ID_1235472" localSheetId="1">'Основной_02. 5118 - KGD_Ф.30'!$G$19</definedName>
    <definedName name="ID_1235473" localSheetId="1">'Основной_02. 5118 - KGD_Ф.30'!$H$19</definedName>
    <definedName name="ID_1235474" localSheetId="1">'Основной_02. 5118 - KGD_Ф.30'!$I$19</definedName>
    <definedName name="ID_1235475" localSheetId="1">'Основной_02. 5118 - KGD_Ф.30'!$E$21</definedName>
    <definedName name="ID_1235476" localSheetId="1">'Основной_02. 5118 - KGD_Ф.30'!$F$21</definedName>
    <definedName name="ID_1235477" localSheetId="1">'Основной_02. 5118 - KGD_Ф.30'!$G$21</definedName>
    <definedName name="ID_1235478" localSheetId="1">'Основной_02. 5118 - KGD_Ф.30'!$H$21</definedName>
    <definedName name="ID_1235479" localSheetId="1">'Основной_02. 5118 - KGD_Ф.30'!$I$21</definedName>
    <definedName name="ID_1235480" localSheetId="1">'Основной_02. 5118 - KGD_Ф.30'!$E$22</definedName>
    <definedName name="ID_1235481" localSheetId="1">'Основной_02. 5118 - KGD_Ф.30'!$F$22</definedName>
    <definedName name="ID_1235482" localSheetId="1">'Основной_02. 5118 - KGD_Ф.30'!$G$22</definedName>
    <definedName name="ID_1235483" localSheetId="1">'Основной_02. 5118 - KGD_Ф.30'!$H$22</definedName>
    <definedName name="ID_1235484" localSheetId="1">'Основной_02. 5118 - KGD_Ф.30'!$I$22</definedName>
    <definedName name="ID_1235485" localSheetId="1">'Основной_02. 5118 - KGD_Ф.30'!$E$23</definedName>
    <definedName name="ID_1235486" localSheetId="1">'Основной_02. 5118 - KGD_Ф.30'!$F$23</definedName>
    <definedName name="ID_1235487" localSheetId="1">'Основной_02. 5118 - KGD_Ф.30'!$G$23</definedName>
    <definedName name="ID_1235488" localSheetId="1">'Основной_02. 5118 - KGD_Ф.30'!$H$23</definedName>
    <definedName name="ID_1235489" localSheetId="1">'Основной_02. 5118 - KGD_Ф.30'!$I$23</definedName>
    <definedName name="ID_1235490" localSheetId="1">'Основной_02. 5118 - KGD_Ф.30'!$E$24</definedName>
    <definedName name="ID_1235491" localSheetId="1">'Основной_02. 5118 - KGD_Ф.30'!$F$24</definedName>
    <definedName name="ID_1235492" localSheetId="1">'Основной_02. 5118 - KGD_Ф.30'!$G$24</definedName>
    <definedName name="ID_1235493" localSheetId="1">'Основной_02. 5118 - KGD_Ф.30'!$H$24</definedName>
    <definedName name="ID_1235494" localSheetId="1">'Основной_02. 5118 - KGD_Ф.30'!$I$24</definedName>
    <definedName name="ID_1235495" localSheetId="1">'Основной_02. 5118 - KGD_Ф.30'!$E$25</definedName>
    <definedName name="ID_1235496" localSheetId="1">'Основной_02. 5118 - KGD_Ф.30'!$H$28</definedName>
    <definedName name="ID_1235497" localSheetId="1">'Основной_02. 5118 - KGD_Ф.30'!$I$28</definedName>
    <definedName name="ID_1235498" localSheetId="0">'Основной_01. 5117 - KGD_Ф.30'!$G$10</definedName>
    <definedName name="ID_1235499" localSheetId="0">'Основной_01. 5117 - KGD_Ф.30'!$H$10</definedName>
    <definedName name="ID_1235500" localSheetId="0">'Основной_01. 5117 - KGD_Ф.30'!$G$8</definedName>
    <definedName name="ID_1235501" localSheetId="0">'Основной_01. 5117 - KGD_Ф.30'!$H$8</definedName>
    <definedName name="ID_1235502" localSheetId="0">'Основной_01. 5117 - KGD_Ф.30'!$I$8</definedName>
    <definedName name="ID_1235503" localSheetId="0">'Основной_01. 5117 - KGD_Ф.30'!$E$9</definedName>
    <definedName name="ID_1235504" localSheetId="0">'Основной_01. 5117 - KGD_Ф.30'!$F$9</definedName>
    <definedName name="ID_1235505" localSheetId="0">'Основной_01. 5117 - KGD_Ф.30'!$G$9</definedName>
    <definedName name="ID_1235506" localSheetId="0">'Основной_01. 5117 - KGD_Ф.30'!$H$9</definedName>
    <definedName name="ID_1235507" localSheetId="0">'Основной_01. 5117 - KGD_Ф.30'!$I$9</definedName>
    <definedName name="ID_1235508" localSheetId="0">'Основной_01. 5117 - KGD_Ф.30'!$E$10</definedName>
    <definedName name="ID_1235509" localSheetId="0">'Основной_01. 5117 - KGD_Ф.30'!$F$10</definedName>
    <definedName name="ID_1235510" localSheetId="1">'Основной_02. 5118 - KGD_Ф.30'!$E$29</definedName>
    <definedName name="ID_1235511" localSheetId="1">'Основной_02. 5118 - KGD_Ф.30'!$F$29</definedName>
    <definedName name="ID_1235512" localSheetId="1">'Основной_02. 5118 - KGD_Ф.30'!$G$29</definedName>
    <definedName name="ID_1235513" localSheetId="1">'Основной_02. 5118 - KGD_Ф.30'!$G$35</definedName>
    <definedName name="ID_1235514" localSheetId="1">'Основной_02. 5118 - KGD_Ф.30'!$H$35</definedName>
    <definedName name="ID_1235515" localSheetId="1">'Основной_02. 5118 - KGD_Ф.30'!$I$35</definedName>
    <definedName name="ID_1235516" localSheetId="1">'Основной_02. 5118 - KGD_Ф.30'!$E$39</definedName>
    <definedName name="ID_1235517" localSheetId="1">'Основной_02. 5118 - KGD_Ф.30'!$F$39</definedName>
    <definedName name="ID_1235518" localSheetId="1">'Основной_02. 5118 - KGD_Ф.30'!$G$39</definedName>
    <definedName name="ID_1235519" localSheetId="1">'Основной_02. 5118 - KGD_Ф.30'!$H$39</definedName>
    <definedName name="ID_1235520" localSheetId="1">'Основной_02. 5118 - KGD_Ф.30'!$I$39</definedName>
    <definedName name="ID_1235521" localSheetId="1">'Основной_02. 5118 - KGD_Ф.30'!$E$40</definedName>
    <definedName name="ID_1235522" localSheetId="1">'Основной_02. 5118 - KGD_Ф.30'!$F$40</definedName>
    <definedName name="ID_1235523" localSheetId="1">'Основной_02. 5118 - KGD_Ф.30'!$G$40</definedName>
    <definedName name="ID_1235524" localSheetId="1">'Основной_02. 5118 - KGD_Ф.30'!$H$40</definedName>
    <definedName name="ID_1235525" localSheetId="1">'Основной_02. 5118 - KGD_Ф.30'!$I$40</definedName>
    <definedName name="ID_1235526" localSheetId="1">'Основной_02. 5118 - KGD_Ф.30'!$E$41</definedName>
    <definedName name="ID_1235527" localSheetId="1">'Основной_02. 5118 - KGD_Ф.30'!$F$41</definedName>
    <definedName name="ID_1235528" localSheetId="1">'Основной_02. 5118 - KGD_Ф.30'!$G$41</definedName>
    <definedName name="ID_1235529" localSheetId="1">'Основной_02. 5118 - KGD_Ф.30'!$H$41</definedName>
    <definedName name="ID_1235530" localSheetId="1">'Основной_02. 5118 - KGD_Ф.30'!$I$41</definedName>
    <definedName name="ID_1235531" localSheetId="1">'Основной_02. 5118 - KGD_Ф.30'!$E$42</definedName>
    <definedName name="ID_1235532" localSheetId="1">'Основной_02. 5118 - KGD_Ф.30'!$F$42</definedName>
    <definedName name="ID_1235533" localSheetId="1">'Основной_02. 5118 - KGD_Ф.30'!$G$42</definedName>
    <definedName name="ID_1235534" localSheetId="1">'Основной_02. 5118 - KGD_Ф.30'!$H$42</definedName>
    <definedName name="ID_1235535" localSheetId="1">'Основной_02. 5118 - KGD_Ф.30'!$I$42</definedName>
    <definedName name="ID_1235536" localSheetId="1">'Основной_02. 5118 - KGD_Ф.30'!$E$44</definedName>
    <definedName name="ID_1235537" localSheetId="1">'Основной_02. 5118 - KGD_Ф.30'!$F$44</definedName>
    <definedName name="ID_1235538" localSheetId="1">'Основной_02. 5118 - KGD_Ф.30'!$G$44</definedName>
    <definedName name="ID_1235539" localSheetId="1">'Основной_02. 5118 - KGD_Ф.30'!$H$44</definedName>
    <definedName name="ID_1235540" localSheetId="1">'Основной_02. 5118 - KGD_Ф.30'!$I$44</definedName>
    <definedName name="ID_1235541" localSheetId="1">'Основной_02. 5118 - KGD_Ф.30'!$E$45</definedName>
    <definedName name="ID_1235542" localSheetId="1">'Основной_02. 5118 - KGD_Ф.30'!$F$45</definedName>
    <definedName name="ID_1235543" localSheetId="0">'Основной_01. 5117 - KGD_Ф.30'!$E$7</definedName>
    <definedName name="ID_1235544" localSheetId="0">'Основной_01. 5117 - KGD_Ф.30'!$F$7</definedName>
    <definedName name="ID_1235545" localSheetId="0">'Основной_01. 5117 - KGD_Ф.30'!$G$7</definedName>
    <definedName name="ID_1235546" localSheetId="0">'Основной_01. 5117 - KGD_Ф.30'!$H$7</definedName>
    <definedName name="ID_1235547" localSheetId="0">'Основной_01. 5117 - KGD_Ф.30'!$I$7</definedName>
    <definedName name="ID_1235548" localSheetId="0">'Основной_01. 5117 - KGD_Ф.30'!$E$8</definedName>
    <definedName name="ID_1235549" localSheetId="0">'Основной_01. 5117 - KGD_Ф.30'!$F$8</definedName>
    <definedName name="ID_1235550" localSheetId="0">'Основной_01. 5117 - KGD_Ф.30'!$I$10</definedName>
    <definedName name="ID_1235551" localSheetId="0">'Основной_01. 5117 - KGD_Ф.30'!$E$12</definedName>
    <definedName name="ID_1235552" localSheetId="0">'Основной_01. 5117 - KGD_Ф.30'!$F$12</definedName>
    <definedName name="ID_1235553" localSheetId="0">'Основной_01. 5117 - KGD_Ф.30'!$G$12</definedName>
    <definedName name="ID_1235554" localSheetId="0">'Основной_01. 5117 - KGD_Ф.30'!$H$12</definedName>
    <definedName name="ID_1235555" localSheetId="0">'Основной_01. 5117 - KGD_Ф.30'!$I$12</definedName>
    <definedName name="ID_1235556" localSheetId="0">'Основной_01. 5117 - KGD_Ф.30'!$E$11</definedName>
    <definedName name="ID_1235557" localSheetId="0">'Основной_01. 5117 - KGD_Ф.30'!$F$11</definedName>
    <definedName name="ID_1235558" localSheetId="0">'Основной_01. 5117 - KGD_Ф.30'!$G$11</definedName>
    <definedName name="ID_1235559" localSheetId="0">'Основной_01. 5117 - KGD_Ф.30'!$H$11</definedName>
    <definedName name="ID_1235560" localSheetId="0">'Основной_01. 5117 - KGD_Ф.30'!$I$11</definedName>
    <definedName name="ID_1235561" localSheetId="0">'Основной_01. 5117 - KGD_Ф.30'!$E$13</definedName>
    <definedName name="ID_1235562" localSheetId="0">'Основной_01. 5117 - KGD_Ф.30'!$F$13</definedName>
    <definedName name="ID_1235563" localSheetId="0">'Основной_01. 5117 - KGD_Ф.30'!$G$13</definedName>
    <definedName name="ID_1235564" localSheetId="0">'Основной_01. 5117 - KGD_Ф.30'!$H$13</definedName>
    <definedName name="ID_1235565" localSheetId="0">'Основной_01. 5117 - KGD_Ф.30'!$I$13</definedName>
    <definedName name="ID_1235566" localSheetId="0">'Основной_01. 5117 - KGD_Ф.30'!$E$14</definedName>
    <definedName name="ID_1235567" localSheetId="0">'Основной_01. 5117 - KGD_Ф.30'!$F$14</definedName>
    <definedName name="ID_1235568" localSheetId="0">'Основной_01. 5117 - KGD_Ф.30'!$G$14</definedName>
    <definedName name="ID_1235569" localSheetId="0">'Основной_01. 5117 - KGD_Ф.30'!$H$14</definedName>
    <definedName name="ID_1235570" localSheetId="0">'Основной_01. 5117 - KGD_Ф.30'!$I$14</definedName>
    <definedName name="ID_1235571" localSheetId="0">'Основной_01. 5117 - KGD_Ф.30'!$E$16</definedName>
    <definedName name="ID_1235572" localSheetId="0">'Основной_01. 5117 - KGD_Ф.30'!$F$16</definedName>
    <definedName name="ID_1235573" localSheetId="0">'Основной_01. 5117 - KGD_Ф.30'!$G$16</definedName>
    <definedName name="ID_1235574" localSheetId="0">'Основной_01. 5117 - KGD_Ф.30'!$H$16</definedName>
    <definedName name="ID_1235575" localSheetId="0">'Основной_01. 5117 - KGD_Ф.30'!$I$16</definedName>
    <definedName name="ID_1235576" localSheetId="0">'Основной_01. 5117 - KGD_Ф.30'!$E$15</definedName>
    <definedName name="ID_1235577" localSheetId="0">'Основной_01. 5117 - KGD_Ф.30'!$F$15</definedName>
    <definedName name="ID_1235578" localSheetId="0">'Основной_01. 5117 - KGD_Ф.30'!$G$15</definedName>
    <definedName name="ID_1235579" localSheetId="0">'Основной_01. 5117 - KGD_Ф.30'!$H$15</definedName>
    <definedName name="ID_1235580" localSheetId="0">'Основной_01. 5117 - KGD_Ф.30'!$I$15</definedName>
    <definedName name="ID_1235581" localSheetId="0">'Основной_01. 5117 - KGD_Ф.30'!$E$17</definedName>
    <definedName name="ID_1235582" localSheetId="0">'Основной_01. 5117 - KGD_Ф.30'!$F$17</definedName>
    <definedName name="ID_1235583" localSheetId="0">'Основной_01. 5117 - KGD_Ф.30'!$G$17</definedName>
    <definedName name="ID_1235584" localSheetId="0">'Основной_01. 5117 - KGD_Ф.30'!$H$17</definedName>
    <definedName name="ID_1235585" localSheetId="0">'Основной_01. 5117 - KGD_Ф.30'!$I$17</definedName>
    <definedName name="ID_1235586" localSheetId="0">'Основной_01. 5117 - KGD_Ф.30'!$E$18</definedName>
    <definedName name="ID_47566890" localSheetId="0">'Основной_01. 5117 - KGD_Ф.30'!$E$56</definedName>
    <definedName name="ID_47566891" localSheetId="0">'Основной_01. 5117 - KGD_Ф.30'!$F$56</definedName>
    <definedName name="ID_47566892" localSheetId="0">'Основной_01. 5117 - KGD_Ф.30'!$G$56</definedName>
    <definedName name="ID_47566893" localSheetId="0">'Основной_01. 5117 - KGD_Ф.30'!$H$56</definedName>
    <definedName name="ID_47566894" localSheetId="0">'Основной_01. 5117 - KGD_Ф.30'!$I$56</definedName>
    <definedName name="ID_847236" localSheetId="2">'Основной_03. 5119 - KGD_Ф.30'!$D$33</definedName>
    <definedName name="ID_847238" localSheetId="2">'Основной_03. 5119 - KGD_Ф.30'!$D$32</definedName>
    <definedName name="T_250830357" localSheetId="2">'Основной_03. 5119 - KGD_Ф.30'!$B$27:$H$27</definedName>
    <definedName name="TR_250830357" localSheetId="2">'Основной_03. 5119 - KGD_Ф.30'!$B$27:$H$27</definedName>
  </definedNames>
  <calcPr calcId="144525"/>
</workbook>
</file>

<file path=xl/calcChain.xml><?xml version="1.0" encoding="utf-8"?>
<calcChain xmlns="http://schemas.openxmlformats.org/spreadsheetml/2006/main">
  <c r="H30" i="4" l="1"/>
  <c r="G30" i="4"/>
  <c r="F30" i="4"/>
  <c r="E30" i="4"/>
  <c r="J21" i="4"/>
  <c r="I21" i="4"/>
  <c r="J20" i="4"/>
  <c r="I20" i="4"/>
  <c r="J19" i="4"/>
  <c r="I19" i="4"/>
  <c r="J18" i="4"/>
  <c r="I18" i="4"/>
  <c r="J17" i="4"/>
  <c r="I17" i="4"/>
  <c r="J16" i="4"/>
  <c r="I16" i="4"/>
  <c r="J15" i="4"/>
  <c r="I15" i="4"/>
  <c r="J14" i="4"/>
  <c r="I14" i="4"/>
  <c r="H13" i="4"/>
  <c r="H6" i="4" s="1"/>
  <c r="G13" i="4"/>
  <c r="G6" i="4" s="1"/>
  <c r="F13" i="4"/>
  <c r="F6" i="4" s="1"/>
  <c r="E13" i="4"/>
  <c r="E6" i="4" s="1"/>
  <c r="J12" i="4"/>
  <c r="I12" i="4"/>
  <c r="J11" i="4"/>
  <c r="I11" i="4"/>
  <c r="J10" i="4"/>
  <c r="I10" i="4"/>
  <c r="J9" i="4"/>
  <c r="I9" i="4"/>
  <c r="J8" i="4"/>
  <c r="I8" i="4"/>
  <c r="J7" i="4"/>
  <c r="I7" i="4"/>
  <c r="I43" i="3"/>
  <c r="H43" i="3"/>
  <c r="G43" i="3"/>
  <c r="F43" i="3"/>
  <c r="E43" i="3"/>
  <c r="I38" i="3"/>
  <c r="H38" i="3"/>
  <c r="G38" i="3"/>
  <c r="F38" i="3"/>
  <c r="E38" i="3"/>
  <c r="H31" i="3"/>
  <c r="G31" i="3"/>
  <c r="E31" i="3"/>
  <c r="H10" i="3"/>
  <c r="G10" i="3"/>
  <c r="E10" i="3"/>
  <c r="H6" i="3"/>
  <c r="G6" i="3"/>
  <c r="E6" i="3"/>
  <c r="M70" i="2"/>
  <c r="L70" i="2"/>
  <c r="K70" i="2"/>
  <c r="J70" i="2"/>
  <c r="M69" i="2"/>
  <c r="L69" i="2"/>
  <c r="K69" i="2"/>
  <c r="J69" i="2"/>
  <c r="M67" i="2"/>
  <c r="L67" i="2"/>
  <c r="K67" i="2"/>
  <c r="J67" i="2"/>
  <c r="M66" i="2"/>
  <c r="L66" i="2"/>
  <c r="K66" i="2"/>
  <c r="J66" i="2"/>
  <c r="M65" i="2"/>
  <c r="L65" i="2"/>
  <c r="K65" i="2"/>
  <c r="J65" i="2"/>
  <c r="M64" i="2"/>
  <c r="L64" i="2"/>
  <c r="K64" i="2"/>
  <c r="J64" i="2"/>
  <c r="M63" i="2"/>
  <c r="L63" i="2"/>
  <c r="K63" i="2"/>
  <c r="J63" i="2"/>
  <c r="M62" i="2"/>
  <c r="L62" i="2"/>
  <c r="K62" i="2"/>
  <c r="J62" i="2"/>
  <c r="M61" i="2"/>
  <c r="L61" i="2"/>
  <c r="K61" i="2"/>
  <c r="J61" i="2"/>
  <c r="M60" i="2"/>
  <c r="L60" i="2"/>
  <c r="K60" i="2"/>
  <c r="J60" i="2"/>
  <c r="M59" i="2"/>
  <c r="L59" i="2"/>
  <c r="K59" i="2"/>
  <c r="J59" i="2"/>
  <c r="M58" i="2"/>
  <c r="L58" i="2"/>
  <c r="K58" i="2"/>
  <c r="J58" i="2"/>
  <c r="M57" i="2"/>
  <c r="L57" i="2"/>
  <c r="I57" i="2"/>
  <c r="H57" i="2"/>
  <c r="G57" i="2"/>
  <c r="F57" i="2"/>
  <c r="J57" i="2" s="1"/>
  <c r="E57" i="2"/>
  <c r="K57" i="2" s="1"/>
  <c r="M56" i="2"/>
  <c r="L56" i="2"/>
  <c r="K56" i="2"/>
  <c r="J56" i="2"/>
  <c r="M55" i="2"/>
  <c r="L55" i="2"/>
  <c r="K55" i="2"/>
  <c r="J55" i="2"/>
  <c r="M54" i="2"/>
  <c r="L54" i="2"/>
  <c r="K54" i="2"/>
  <c r="J54" i="2"/>
  <c r="M53" i="2"/>
  <c r="L53" i="2"/>
  <c r="K53" i="2"/>
  <c r="J53" i="2"/>
  <c r="M52" i="2"/>
  <c r="L52" i="2"/>
  <c r="K52" i="2"/>
  <c r="J52" i="2"/>
  <c r="M51" i="2"/>
  <c r="L51" i="2"/>
  <c r="K51" i="2"/>
  <c r="J51" i="2"/>
  <c r="M50" i="2"/>
  <c r="L50" i="2"/>
  <c r="K50" i="2"/>
  <c r="J50" i="2"/>
  <c r="M49" i="2"/>
  <c r="L49" i="2"/>
  <c r="K49" i="2"/>
  <c r="J49" i="2"/>
  <c r="M48" i="2"/>
  <c r="L48" i="2"/>
  <c r="K48" i="2"/>
  <c r="J48" i="2"/>
  <c r="M47" i="2"/>
  <c r="L47" i="2"/>
  <c r="K47" i="2"/>
  <c r="J47" i="2"/>
  <c r="M46" i="2"/>
  <c r="L46" i="2"/>
  <c r="K46" i="2"/>
  <c r="J46" i="2"/>
  <c r="M45" i="2"/>
  <c r="L45" i="2"/>
  <c r="K45" i="2"/>
  <c r="J45" i="2"/>
  <c r="M44" i="2"/>
  <c r="L44" i="2"/>
  <c r="K44" i="2"/>
  <c r="J44" i="2"/>
  <c r="M43" i="2"/>
  <c r="L43" i="2"/>
  <c r="K43" i="2"/>
  <c r="J43" i="2"/>
  <c r="M42" i="2"/>
  <c r="I42" i="2"/>
  <c r="H42" i="2"/>
  <c r="G42" i="2"/>
  <c r="F42" i="2"/>
  <c r="E42" i="2"/>
  <c r="J42" i="2" s="1"/>
  <c r="J41" i="2"/>
  <c r="I41" i="2"/>
  <c r="H41" i="2"/>
  <c r="M41" i="2" s="1"/>
  <c r="G41" i="2"/>
  <c r="F41" i="2"/>
  <c r="E41" i="2"/>
  <c r="L41" i="2" s="1"/>
  <c r="M40" i="2"/>
  <c r="L40" i="2"/>
  <c r="K40" i="2"/>
  <c r="J40" i="2"/>
  <c r="M39" i="2"/>
  <c r="L39" i="2"/>
  <c r="K39" i="2"/>
  <c r="J39" i="2"/>
  <c r="M38" i="2"/>
  <c r="L38" i="2"/>
  <c r="K38" i="2"/>
  <c r="J38" i="2"/>
  <c r="M37" i="2"/>
  <c r="L37" i="2"/>
  <c r="K37" i="2"/>
  <c r="J37" i="2"/>
  <c r="M36" i="2"/>
  <c r="L36" i="2"/>
  <c r="K36" i="2"/>
  <c r="J36" i="2"/>
  <c r="M35" i="2"/>
  <c r="L35" i="2"/>
  <c r="K35" i="2"/>
  <c r="J35" i="2"/>
  <c r="M34" i="2"/>
  <c r="L34" i="2"/>
  <c r="K34" i="2"/>
  <c r="J34" i="2"/>
  <c r="J33" i="2"/>
  <c r="I33" i="2"/>
  <c r="I30" i="2" s="1"/>
  <c r="I68" i="2" s="1"/>
  <c r="H33" i="2"/>
  <c r="G33" i="2"/>
  <c r="G30" i="2" s="1"/>
  <c r="G68" i="2" s="1"/>
  <c r="F33" i="2"/>
  <c r="F30" i="2" s="1"/>
  <c r="F68" i="2" s="1"/>
  <c r="E33" i="2"/>
  <c r="K33" i="2" s="1"/>
  <c r="M32" i="2"/>
  <c r="L32" i="2"/>
  <c r="K32" i="2"/>
  <c r="J32" i="2"/>
  <c r="M31" i="2"/>
  <c r="L31" i="2"/>
  <c r="K31" i="2"/>
  <c r="J31" i="2"/>
  <c r="H30" i="2"/>
  <c r="M30" i="2" s="1"/>
  <c r="M29" i="2"/>
  <c r="L29" i="2"/>
  <c r="K29" i="2"/>
  <c r="J29" i="2"/>
  <c r="M28" i="2"/>
  <c r="L28" i="2"/>
  <c r="K28" i="2"/>
  <c r="J28" i="2"/>
  <c r="M27" i="2"/>
  <c r="L27" i="2"/>
  <c r="K27" i="2"/>
  <c r="J27" i="2"/>
  <c r="M26" i="2"/>
  <c r="L26" i="2"/>
  <c r="K26" i="2"/>
  <c r="J26" i="2"/>
  <c r="M25" i="2"/>
  <c r="L25" i="2"/>
  <c r="K25" i="2"/>
  <c r="J25" i="2"/>
  <c r="M24" i="2"/>
  <c r="L24" i="2"/>
  <c r="K24" i="2"/>
  <c r="J24" i="2"/>
  <c r="M23" i="2"/>
  <c r="L23" i="2"/>
  <c r="K23" i="2"/>
  <c r="J23" i="2"/>
  <c r="M22" i="2"/>
  <c r="L22" i="2"/>
  <c r="K22" i="2"/>
  <c r="J22" i="2"/>
  <c r="M21" i="2"/>
  <c r="L21" i="2"/>
  <c r="K21" i="2"/>
  <c r="J21" i="2"/>
  <c r="M20" i="2"/>
  <c r="L20" i="2"/>
  <c r="K20" i="2"/>
  <c r="J20" i="2"/>
  <c r="M19" i="2"/>
  <c r="L19" i="2"/>
  <c r="K19" i="2"/>
  <c r="J19" i="2"/>
  <c r="M18" i="2"/>
  <c r="L18" i="2"/>
  <c r="K18" i="2"/>
  <c r="J18" i="2"/>
  <c r="M17" i="2"/>
  <c r="L17" i="2"/>
  <c r="K17" i="2"/>
  <c r="J17" i="2"/>
  <c r="M16" i="2"/>
  <c r="L16" i="2"/>
  <c r="K16" i="2"/>
  <c r="J16" i="2"/>
  <c r="M15" i="2"/>
  <c r="L15" i="2"/>
  <c r="K15" i="2"/>
  <c r="J15" i="2"/>
  <c r="M14" i="2"/>
  <c r="L14" i="2"/>
  <c r="K14" i="2"/>
  <c r="J14" i="2"/>
  <c r="M13" i="2"/>
  <c r="L13" i="2"/>
  <c r="K13" i="2"/>
  <c r="J13" i="2"/>
  <c r="M12" i="2"/>
  <c r="L12" i="2"/>
  <c r="K12" i="2"/>
  <c r="J12" i="2"/>
  <c r="M11" i="2"/>
  <c r="L11" i="2"/>
  <c r="K11" i="2"/>
  <c r="J11" i="2"/>
  <c r="M10" i="2"/>
  <c r="L10" i="2"/>
  <c r="K10" i="2"/>
  <c r="J10" i="2"/>
  <c r="M9" i="2"/>
  <c r="L9" i="2"/>
  <c r="K9" i="2"/>
  <c r="J9" i="2"/>
  <c r="M8" i="2"/>
  <c r="L8" i="2"/>
  <c r="K8" i="2"/>
  <c r="J8" i="2"/>
  <c r="M7" i="2"/>
  <c r="L7" i="2"/>
  <c r="K7" i="2"/>
  <c r="J7" i="2"/>
  <c r="J6" i="4" l="1"/>
  <c r="I6" i="4"/>
  <c r="I13" i="4"/>
  <c r="J13" i="4"/>
  <c r="K42" i="2"/>
  <c r="L42" i="2"/>
  <c r="E30" i="2"/>
  <c r="L33" i="2"/>
  <c r="K41" i="2"/>
  <c r="H68" i="2"/>
  <c r="M68" i="2" s="1"/>
  <c r="M33" i="2"/>
  <c r="E68" i="2" l="1"/>
  <c r="L30" i="2"/>
  <c r="K30" i="2"/>
  <c r="J30" i="2"/>
  <c r="L68" i="2" l="1"/>
  <c r="K68" i="2"/>
  <c r="J68" i="2"/>
</calcChain>
</file>

<file path=xl/comments1.xml><?xml version="1.0" encoding="utf-8"?>
<comments xmlns="http://schemas.openxmlformats.org/spreadsheetml/2006/main">
  <authors>
    <author>Anna</author>
  </authors>
  <commentList>
    <comment ref="B28" authorId="0">
      <text>
        <r>
          <rPr>
            <sz val="9"/>
            <color indexed="81"/>
            <rFont val="Tahoma"/>
            <family val="2"/>
            <charset val="204"/>
          </rPr>
          <t>pr5119 (Итог уровня 1)</t>
        </r>
      </text>
    </comment>
    <comment ref="D28" authorId="0">
      <text>
        <r>
          <rPr>
            <sz val="9"/>
            <color indexed="81"/>
            <rFont val="Tahoma"/>
            <family val="2"/>
            <charset val="204"/>
          </rPr>
          <t>pr5119 (Итог уровня 1)</t>
        </r>
      </text>
    </comment>
    <comment ref="E28" authorId="0">
      <text>
        <r>
          <rPr>
            <sz val="9"/>
            <color indexed="81"/>
            <rFont val="Tahoma"/>
            <family val="2"/>
            <charset val="204"/>
          </rPr>
          <t>pr5119 (Итог уровня 1)</t>
        </r>
      </text>
    </comment>
    <comment ref="F28" authorId="0">
      <text>
        <r>
          <rPr>
            <sz val="9"/>
            <color indexed="81"/>
            <rFont val="Tahoma"/>
            <family val="2"/>
            <charset val="204"/>
          </rPr>
          <t>pr5119 (Итог уровня 1)</t>
        </r>
      </text>
    </comment>
    <comment ref="G28" authorId="0">
      <text>
        <r>
          <rPr>
            <sz val="9"/>
            <color indexed="81"/>
            <rFont val="Tahoma"/>
            <family val="2"/>
            <charset val="204"/>
          </rPr>
          <t>pr5119 (Итог уровня 1)</t>
        </r>
      </text>
    </comment>
    <comment ref="H28" authorId="0">
      <text>
        <r>
          <rPr>
            <sz val="9"/>
            <color indexed="81"/>
            <rFont val="Tahoma"/>
            <family val="2"/>
            <charset val="204"/>
          </rPr>
          <t>pr5119 (Итог уровня 1)</t>
        </r>
      </text>
    </comment>
  </commentList>
</comments>
</file>

<file path=xl/sharedStrings.xml><?xml version="1.0" encoding="utf-8"?>
<sst xmlns="http://schemas.openxmlformats.org/spreadsheetml/2006/main" count="425" uniqueCount="338">
  <si>
    <t>6. Аппараты и оборудование для лучевой  диагностики, единица</t>
  </si>
  <si>
    <t>(5117)</t>
  </si>
  <si>
    <t xml:space="preserve">Наименование </t>
  </si>
  <si>
    <t>Код строки в Медстат</t>
  </si>
  <si>
    <t>№ строки</t>
  </si>
  <si>
    <t>Число аппаратов и оборудования всего</t>
  </si>
  <si>
    <t>из них</t>
  </si>
  <si>
    <t>гр.3 больше гр.4</t>
  </si>
  <si>
    <t>гр.3 больше гр.5</t>
  </si>
  <si>
    <t>гр.3 больше гр.6</t>
  </si>
  <si>
    <t>гр.6 больше гр.7</t>
  </si>
  <si>
    <t xml:space="preserve">в подразделениях, оказывающих медицинскую помощь в амбулаторных условиях </t>
  </si>
  <si>
    <t>действующих</t>
  </si>
  <si>
    <t>со сроком эксплуатации свыше 10 лет</t>
  </si>
  <si>
    <t>из них в подразделениях, оказывающих медицинскую помощь в амбулаторных условиях (из гр.6)</t>
  </si>
  <si>
    <t xml:space="preserve"> </t>
  </si>
  <si>
    <t>10</t>
  </si>
  <si>
    <t>11</t>
  </si>
  <si>
    <t>12</t>
  </si>
  <si>
    <t>13</t>
  </si>
  <si>
    <t>Телеуправляемые поворотные столы-штативы с функцией рентгеноскопии</t>
  </si>
  <si>
    <t>001</t>
  </si>
  <si>
    <t>1</t>
  </si>
  <si>
    <t>Рентгенодиагностические комплексы на 3 рабочих места</t>
  </si>
  <si>
    <t>002</t>
  </si>
  <si>
    <t>2</t>
  </si>
  <si>
    <t>Рентгенодиагностические комплексы на 2 рабочих места</t>
  </si>
  <si>
    <t>003</t>
  </si>
  <si>
    <t>3</t>
  </si>
  <si>
    <t>из низ: цифровые</t>
  </si>
  <si>
    <t>031</t>
  </si>
  <si>
    <t>3.1</t>
  </si>
  <si>
    <t>Рентгенодиагностические комплексы на 1 рабочее место</t>
  </si>
  <si>
    <t>004</t>
  </si>
  <si>
    <t>4</t>
  </si>
  <si>
    <t>из них: цифровые</t>
  </si>
  <si>
    <t>041</t>
  </si>
  <si>
    <t>4.1</t>
  </si>
  <si>
    <t>Цифровые аппараты для исследований органов грудной клетки (цифровые флюорографы)</t>
  </si>
  <si>
    <t>005</t>
  </si>
  <si>
    <t>5</t>
  </si>
  <si>
    <t>из них: на шасси автомобилей</t>
  </si>
  <si>
    <t>051</t>
  </si>
  <si>
    <t>5.1</t>
  </si>
  <si>
    <t>Пленочные флюорографы</t>
  </si>
  <si>
    <t>006</t>
  </si>
  <si>
    <t>6</t>
  </si>
  <si>
    <t>061</t>
  </si>
  <si>
    <t>6.1</t>
  </si>
  <si>
    <t>Палатные аппараты</t>
  </si>
  <si>
    <t>007</t>
  </si>
  <si>
    <t>7</t>
  </si>
  <si>
    <t>Передвижные рентгенотелевизионные установки типа С-дуга</t>
  </si>
  <si>
    <t>008</t>
  </si>
  <si>
    <t>8</t>
  </si>
  <si>
    <t>Рентгенурологические аппараты</t>
  </si>
  <si>
    <t>009</t>
  </si>
  <si>
    <t>9</t>
  </si>
  <si>
    <t>Маммографические аппараты</t>
  </si>
  <si>
    <t>010</t>
  </si>
  <si>
    <t>101</t>
  </si>
  <si>
    <t>10.1</t>
  </si>
  <si>
    <t>с функцией томосинтеза</t>
  </si>
  <si>
    <t>102</t>
  </si>
  <si>
    <t>10.2</t>
  </si>
  <si>
    <t>Дентальные аппараты</t>
  </si>
  <si>
    <t>011</t>
  </si>
  <si>
    <t>из них: прицельные (радиовизиографы)</t>
  </si>
  <si>
    <t>111</t>
  </si>
  <si>
    <t>11.1</t>
  </si>
  <si>
    <t>511</t>
  </si>
  <si>
    <t>11.1.1</t>
  </si>
  <si>
    <t>панорамные томографы (ортопантомографы)</t>
  </si>
  <si>
    <t>112</t>
  </si>
  <si>
    <t>11.2</t>
  </si>
  <si>
    <t>521</t>
  </si>
  <si>
    <t>11.2.1</t>
  </si>
  <si>
    <t>дентальные томографы</t>
  </si>
  <si>
    <t>113</t>
  </si>
  <si>
    <t>11.3</t>
  </si>
  <si>
    <t>Ангиографические аппараты стационарные</t>
  </si>
  <si>
    <t>012</t>
  </si>
  <si>
    <t>Компьютерные томографы</t>
  </si>
  <si>
    <t>013</t>
  </si>
  <si>
    <t>из них: пошаговые</t>
  </si>
  <si>
    <t>131</t>
  </si>
  <si>
    <t>13.1</t>
  </si>
  <si>
    <t>спиральные односрезовые</t>
  </si>
  <si>
    <t>132</t>
  </si>
  <si>
    <t>13.2</t>
  </si>
  <si>
    <t>спиральные многосрезовые  - всего</t>
  </si>
  <si>
    <t>133</t>
  </si>
  <si>
    <t>13.3</t>
  </si>
  <si>
    <t>в т. ч.: менее 16 срезов</t>
  </si>
  <si>
    <t>331</t>
  </si>
  <si>
    <t>13.3.1</t>
  </si>
  <si>
    <t>16 срезов</t>
  </si>
  <si>
    <t>332</t>
  </si>
  <si>
    <t>13.3.2</t>
  </si>
  <si>
    <t>32-40 среза</t>
  </si>
  <si>
    <t>333</t>
  </si>
  <si>
    <t>13.3.3</t>
  </si>
  <si>
    <t>64 среза</t>
  </si>
  <si>
    <t>334</t>
  </si>
  <si>
    <t>13.3.4</t>
  </si>
  <si>
    <t>128 и более срезов</t>
  </si>
  <si>
    <t>335</t>
  </si>
  <si>
    <t>13.3.5</t>
  </si>
  <si>
    <t>передвижные</t>
  </si>
  <si>
    <t>134</t>
  </si>
  <si>
    <t>13.4</t>
  </si>
  <si>
    <t>Остеоденситометры рентгеновские</t>
  </si>
  <si>
    <t>014</t>
  </si>
  <si>
    <t>14</t>
  </si>
  <si>
    <t>Рентгеновские аппараты всего (без комьютерных томографов)</t>
  </si>
  <si>
    <t>015</t>
  </si>
  <si>
    <t>15</t>
  </si>
  <si>
    <t>МР томографы – всего</t>
  </si>
  <si>
    <t>016</t>
  </si>
  <si>
    <t>16</t>
  </si>
  <si>
    <t>из них: менее 1Т</t>
  </si>
  <si>
    <t>161</t>
  </si>
  <si>
    <t>16.1</t>
  </si>
  <si>
    <t>из них: для костей и суставов</t>
  </si>
  <si>
    <t>611</t>
  </si>
  <si>
    <t>16.1.1</t>
  </si>
  <si>
    <t>1,0 Т</t>
  </si>
  <si>
    <t>162</t>
  </si>
  <si>
    <t>16.2</t>
  </si>
  <si>
    <t>1,5 Т</t>
  </si>
  <si>
    <t>163</t>
  </si>
  <si>
    <t>16.3</t>
  </si>
  <si>
    <t>3,0 Т</t>
  </si>
  <si>
    <t>164</t>
  </si>
  <si>
    <t>16.4</t>
  </si>
  <si>
    <t>свыше 3,0Т</t>
  </si>
  <si>
    <t>165</t>
  </si>
  <si>
    <t>16.5</t>
  </si>
  <si>
    <t>Проявочные автоматы и камеры</t>
  </si>
  <si>
    <t>017</t>
  </si>
  <si>
    <t>17</t>
  </si>
  <si>
    <t>Системы компьютерной радиографии (рентгенографии на фотостимулируемых люминофорах)</t>
  </si>
  <si>
    <t>018</t>
  </si>
  <si>
    <t>18</t>
  </si>
  <si>
    <t>Аппараты УЗИ, всего</t>
  </si>
  <si>
    <t>019</t>
  </si>
  <si>
    <t>19</t>
  </si>
  <si>
    <t>из них: портативных</t>
  </si>
  <si>
    <t>191</t>
  </si>
  <si>
    <t>19.1</t>
  </si>
  <si>
    <t>без доплерографии</t>
  </si>
  <si>
    <t>192</t>
  </si>
  <si>
    <t>19.2</t>
  </si>
  <si>
    <t>с эластографией</t>
  </si>
  <si>
    <t>193</t>
  </si>
  <si>
    <t>19.3</t>
  </si>
  <si>
    <t>эхоэнцефалографов</t>
  </si>
  <si>
    <t>194</t>
  </si>
  <si>
    <t>19.4</t>
  </si>
  <si>
    <t>денситометров</t>
  </si>
  <si>
    <t>195</t>
  </si>
  <si>
    <t>19.5</t>
  </si>
  <si>
    <t>Аппараты для радионуклидной диагностики, всего</t>
  </si>
  <si>
    <t>020</t>
  </si>
  <si>
    <t>20</t>
  </si>
  <si>
    <t>из них: планарные диагностические гамма-камеры</t>
  </si>
  <si>
    <t>201</t>
  </si>
  <si>
    <t>20.1</t>
  </si>
  <si>
    <t>однофотонные эмиссионные компьюторные томографы (ОФЭКТ)</t>
  </si>
  <si>
    <t>202</t>
  </si>
  <si>
    <t>20.2</t>
  </si>
  <si>
    <t>совмещенные ОФЭКТ/КТ установки</t>
  </si>
  <si>
    <t>203</t>
  </si>
  <si>
    <t>20.3</t>
  </si>
  <si>
    <t>позитронно-эмиссионные томографы (ПЭТ)</t>
  </si>
  <si>
    <t>204</t>
  </si>
  <si>
    <t>20.4</t>
  </si>
  <si>
    <t>совмещенные ПЭТ/КТ установки</t>
  </si>
  <si>
    <t>205</t>
  </si>
  <si>
    <t>20.5</t>
  </si>
  <si>
    <t>из них с циклотроном для синтеза ультракороткоживущих РФП</t>
  </si>
  <si>
    <t>225</t>
  </si>
  <si>
    <t>20.5.1</t>
  </si>
  <si>
    <t>совмещенные ПЭТ/МРТ установки</t>
  </si>
  <si>
    <t>206</t>
  </si>
  <si>
    <t>20.6</t>
  </si>
  <si>
    <t>226</t>
  </si>
  <si>
    <t>20.6.1</t>
  </si>
  <si>
    <t>циклотроны для синтеза ультракороткоживущих РФП (без ПЭТ установки)</t>
  </si>
  <si>
    <t>207</t>
  </si>
  <si>
    <t>20.7</t>
  </si>
  <si>
    <t>ренографы</t>
  </si>
  <si>
    <t>208</t>
  </si>
  <si>
    <t>20.8</t>
  </si>
  <si>
    <t>Общее число аппаратов, подключенных к сети Интернет для передачи данных</t>
  </si>
  <si>
    <t>021</t>
  </si>
  <si>
    <t>21</t>
  </si>
  <si>
    <t>Радиологическая информационная сеть (RIS)</t>
  </si>
  <si>
    <t>022</t>
  </si>
  <si>
    <t>22</t>
  </si>
  <si>
    <t>Число аппаратов подключенных к системе получения, архивирования, хранения и поиска цифровых изображений PACS</t>
  </si>
  <si>
    <t>023</t>
  </si>
  <si>
    <t>23</t>
  </si>
  <si>
    <t>7. Аппараты и оборудование отделений (кабинетов) лучевой терапии, единица</t>
  </si>
  <si>
    <t>(5118)</t>
  </si>
  <si>
    <t>из них:</t>
  </si>
  <si>
    <t>Рентгенотерапевтические аппараты, всего:</t>
  </si>
  <si>
    <t>близкофокусные</t>
  </si>
  <si>
    <t>1.1</t>
  </si>
  <si>
    <t>для глубокой рентгенотерапии</t>
  </si>
  <si>
    <t>1.2</t>
  </si>
  <si>
    <t>Гамма-терапевтические аппараты для дистанционной лучевой терапии, всего</t>
  </si>
  <si>
    <t>Линейные ускорители электронов, всего</t>
  </si>
  <si>
    <t>из них: для конвенциальной лучевой терапии без мнопластичного коллиматора</t>
  </si>
  <si>
    <t xml:space="preserve">для конформной радиотерапии с многопластичным коллиматором </t>
  </si>
  <si>
    <t>032</t>
  </si>
  <si>
    <t>3.2</t>
  </si>
  <si>
    <t>их них: с возможностью конроля укладки пациента по рентгеновским изображениям</t>
  </si>
  <si>
    <t>321</t>
  </si>
  <si>
    <t>3.2.1</t>
  </si>
  <si>
    <t>с возможностью конроля укладки пациента по изображениям, полученным из терапевтического пучка</t>
  </si>
  <si>
    <t>322</t>
  </si>
  <si>
    <t>3.2.2</t>
  </si>
  <si>
    <t>с возможностью лучевой терапии с модуляцией интенсивности</t>
  </si>
  <si>
    <t>323</t>
  </si>
  <si>
    <t>3.2.3</t>
  </si>
  <si>
    <t>с возможностью ротационного облучения с модуляцией интенсивности пучка излучения</t>
  </si>
  <si>
    <t>324</t>
  </si>
  <si>
    <t>3.2.4</t>
  </si>
  <si>
    <t>с возможностью синхронизации лучевой терапии с дыханием пациента</t>
  </si>
  <si>
    <t>325</t>
  </si>
  <si>
    <t>3.2.5</t>
  </si>
  <si>
    <t>с возможностью проведения стереотактической лучевой терапии</t>
  </si>
  <si>
    <t>326</t>
  </si>
  <si>
    <t>3.2.6</t>
  </si>
  <si>
    <t>с возможностью облучения энергиям 10+ МэВ и электронами (высокоэнергетические)</t>
  </si>
  <si>
    <t>327</t>
  </si>
  <si>
    <t>3.2.7</t>
  </si>
  <si>
    <t>Аппараты и комплексы оборудования для проведения контактной радиотерапии, всего</t>
  </si>
  <si>
    <t>из них: внутриполостной радиотерапии</t>
  </si>
  <si>
    <t>внутритканевой с высокой мощностью дозы</t>
  </si>
  <si>
    <t>042</t>
  </si>
  <si>
    <t>4.2</t>
  </si>
  <si>
    <t>внутритканевой микроисточниками с низкой мощностью дозы</t>
  </si>
  <si>
    <t>043</t>
  </si>
  <si>
    <t>4.3</t>
  </si>
  <si>
    <t>аппликационной</t>
  </si>
  <si>
    <t>044</t>
  </si>
  <si>
    <t>4.4</t>
  </si>
  <si>
    <t>внутрисосудистой</t>
  </si>
  <si>
    <t>045</t>
  </si>
  <si>
    <t>4.5</t>
  </si>
  <si>
    <t>Нестандартные специализированные аппараты для лучевой терапии</t>
  </si>
  <si>
    <t>из них: гамма-нож</t>
  </si>
  <si>
    <t>кибер-нож</t>
  </si>
  <si>
    <t>052</t>
  </si>
  <si>
    <t>5.2</t>
  </si>
  <si>
    <t>томотерапии</t>
  </si>
  <si>
    <t>053</t>
  </si>
  <si>
    <t>5.3</t>
  </si>
  <si>
    <t>для интраоперационной лучевой терапии</t>
  </si>
  <si>
    <t>054</t>
  </si>
  <si>
    <t>5.4</t>
  </si>
  <si>
    <t xml:space="preserve">Аппараты для адронной лучевой терапии </t>
  </si>
  <si>
    <t>из них: протонная</t>
  </si>
  <si>
    <t>ионная</t>
  </si>
  <si>
    <t>062</t>
  </si>
  <si>
    <t>6.2</t>
  </si>
  <si>
    <t>нейтронная</t>
  </si>
  <si>
    <t>063</t>
  </si>
  <si>
    <t>6.3</t>
  </si>
  <si>
    <t>нейтрон захватная</t>
  </si>
  <si>
    <t>064</t>
  </si>
  <si>
    <t>6.4</t>
  </si>
  <si>
    <t>Системы дозиметрического планирования</t>
  </si>
  <si>
    <t>Оборудование для клинической дозиметрии</t>
  </si>
  <si>
    <t>Аппаратура для предлучевой подготовки:</t>
  </si>
  <si>
    <t>из нее: рентгеновский симулятор</t>
  </si>
  <si>
    <t>091</t>
  </si>
  <si>
    <t>9.1</t>
  </si>
  <si>
    <t>рентгеновский симулятор с функцией КТ в коническом пучке</t>
  </si>
  <si>
    <t>092</t>
  </si>
  <si>
    <t>9.2</t>
  </si>
  <si>
    <t>компьютерный томограф специализированный с широкой аппаратурой и пакетом программ для предлучевой подготовки</t>
  </si>
  <si>
    <t>093</t>
  </si>
  <si>
    <t>9.3</t>
  </si>
  <si>
    <t>системы лазерного позиционирования для предлучевой подготовки пациента</t>
  </si>
  <si>
    <t>094</t>
  </si>
  <si>
    <t>9.4</t>
  </si>
  <si>
    <t>Оборудование для радиомодификации курса радиотерапии:</t>
  </si>
  <si>
    <t>из него: для магнитотерапии</t>
  </si>
  <si>
    <t>лазеротерапии</t>
  </si>
  <si>
    <t>оксигенотерапии</t>
  </si>
  <si>
    <t>103</t>
  </si>
  <si>
    <t>10.3</t>
  </si>
  <si>
    <t>гипертермии</t>
  </si>
  <si>
    <t>104</t>
  </si>
  <si>
    <t>10.4</t>
  </si>
  <si>
    <t>Число каньонов (бункеров) для линейных ускорителей, всего</t>
  </si>
  <si>
    <t>их них: с эксплуатируемым обородуванием</t>
  </si>
  <si>
    <t>без установленного оборудования для лучевой терапии</t>
  </si>
  <si>
    <t>с оборудованеим и сроком без его эксплуатации более 3-х лет</t>
  </si>
  <si>
    <t>8. Магнитно-резонансные томографии, единица</t>
  </si>
  <si>
    <t xml:space="preserve">(5119)                                                                                                                                                                                                                                                </t>
  </si>
  <si>
    <t>Наименование исследований</t>
  </si>
  <si>
    <t>Всего</t>
  </si>
  <si>
    <t>из них с внутривенным  контрастированием</t>
  </si>
  <si>
    <t>из гр. 3 выполнено:</t>
  </si>
  <si>
    <t>графа 03 больше графы 04</t>
  </si>
  <si>
    <t>графа 03 больше суммы граф 05+06</t>
  </si>
  <si>
    <t>в подразделениях, оказывающих медицинскую помощь в амбулаторных условиях</t>
  </si>
  <si>
    <t>в условиях дневного стационара</t>
  </si>
  <si>
    <t>Всего выполнено МРТ</t>
  </si>
  <si>
    <t>в том числе: сердца</t>
  </si>
  <si>
    <t>легких и средостения</t>
  </si>
  <si>
    <t>органов брюшной полости и забрюшинного пространства</t>
  </si>
  <si>
    <t>органов малого таза</t>
  </si>
  <si>
    <t>молочной железы</t>
  </si>
  <si>
    <t>головного мозга</t>
  </si>
  <si>
    <t>позвоночника и спинного мозга</t>
  </si>
  <si>
    <t>из них: шейного отдела</t>
  </si>
  <si>
    <t>081</t>
  </si>
  <si>
    <t>8.1</t>
  </si>
  <si>
    <t>грудного отдела</t>
  </si>
  <si>
    <t>082</t>
  </si>
  <si>
    <t>8.2</t>
  </si>
  <si>
    <t>пояснично-крестцового отдела</t>
  </si>
  <si>
    <t>083</t>
  </si>
  <si>
    <t>8.3</t>
  </si>
  <si>
    <t>области “голова-шея”</t>
  </si>
  <si>
    <t>костей, суставов и мягких тканей</t>
  </si>
  <si>
    <t>сосудов</t>
  </si>
  <si>
    <t xml:space="preserve">   прочих органов и систем</t>
  </si>
  <si>
    <t>Интервенционные вмешательства под МРТ – контролем (из стр.1)</t>
  </si>
  <si>
    <t>Расшифровка прочих органов и систем</t>
  </si>
  <si>
    <t>Итого:</t>
  </si>
  <si>
    <t>Исполнитель:</t>
  </si>
  <si>
    <t>Контактный телефон: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</si>
</sst>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0;[Red]\-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9"/>
      <color indexed="8"/>
      <name val="Times New Roman"/>
      <family val="2"/>
    </font>
    <font>
      <i/>
      <sz val="8"/>
      <color indexed="8"/>
      <name val="Times New Roman"/>
      <family val="1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2"/>
      <charset val="204"/>
    </font>
    <font>
      <i/>
      <sz val="9"/>
      <color indexed="8"/>
      <name val="Times New Roman"/>
      <family val="1"/>
    </font>
    <font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Gray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65" fontId="6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1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left" vertical="center" wrapText="1" indent="2"/>
    </xf>
    <xf numFmtId="0" fontId="0" fillId="0" borderId="0" xfId="0" applyAlignment="1">
      <alignment horizontal="left"/>
    </xf>
    <xf numFmtId="164" fontId="2" fillId="3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 indent="2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3"/>
    </xf>
    <xf numFmtId="164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>
      <alignment horizontal="left" vertical="center" wrapText="1" inden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right"/>
    </xf>
    <xf numFmtId="164" fontId="2" fillId="5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left" vertical="center" wrapText="1" indent="5"/>
    </xf>
    <xf numFmtId="0" fontId="3" fillId="0" borderId="1" xfId="0" applyFont="1" applyBorder="1" applyAlignment="1">
      <alignment horizontal="left" vertical="center" wrapText="1" indent="6"/>
    </xf>
    <xf numFmtId="0" fontId="1" fillId="0" borderId="0" xfId="0" applyFont="1" applyAlignment="1">
      <alignment horizontal="justify" vertical="center"/>
    </xf>
    <xf numFmtId="0" fontId="7" fillId="0" borderId="4" xfId="0" applyFont="1" applyBorder="1" applyAlignment="1">
      <alignment horizontal="right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7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164" fontId="2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right"/>
    </xf>
    <xf numFmtId="49" fontId="7" fillId="0" borderId="4" xfId="0" applyNumberFormat="1" applyFont="1" applyBorder="1" applyAlignment="1" applyProtection="1">
      <alignment horizontal="left"/>
      <protection locked="0"/>
    </xf>
    <xf numFmtId="49" fontId="7" fillId="0" borderId="5" xfId="0" applyNumberFormat="1" applyFont="1" applyBorder="1" applyAlignment="1" applyProtection="1">
      <alignment horizontal="left"/>
      <protection locked="0"/>
    </xf>
    <xf numFmtId="49" fontId="0" fillId="0" borderId="0" xfId="0" applyNumberFormat="1" applyBorder="1" applyAlignment="1" applyProtection="1">
      <alignment horizontal="left"/>
      <protection locked="0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N73"/>
  <sheetViews>
    <sheetView tabSelected="1" zoomScaleNormal="100" workbookViewId="0">
      <pane xSplit="4" ySplit="6" topLeftCell="E19" activePane="bottomRight" state="frozenSplit"/>
      <selection pane="topRight" activeCell="E1" sqref="E1"/>
      <selection pane="bottomLeft" activeCell="A7" sqref="A7"/>
      <selection pane="bottomRight"/>
    </sheetView>
  </sheetViews>
  <sheetFormatPr defaultRowHeight="15" x14ac:dyDescent="0.25"/>
  <cols>
    <col min="1" max="1" width="1.85546875" customWidth="1"/>
    <col min="2" max="2" width="65.7109375" customWidth="1"/>
    <col min="3" max="3" width="12.85546875" customWidth="1"/>
    <col min="4" max="4" width="9.28515625" customWidth="1"/>
    <col min="5" max="5" width="16.5703125" customWidth="1"/>
    <col min="6" max="6" width="17.28515625" customWidth="1"/>
    <col min="7" max="7" width="14.5703125" customWidth="1"/>
    <col min="8" max="8" width="15.5703125" customWidth="1"/>
    <col min="9" max="9" width="13.5703125" customWidth="1"/>
    <col min="257" max="257" width="1.85546875" customWidth="1"/>
    <col min="258" max="258" width="65.7109375" customWidth="1"/>
    <col min="259" max="259" width="12.85546875" customWidth="1"/>
    <col min="260" max="260" width="9.28515625" customWidth="1"/>
    <col min="261" max="261" width="16.5703125" customWidth="1"/>
    <col min="262" max="262" width="17.28515625" customWidth="1"/>
    <col min="263" max="263" width="14.5703125" customWidth="1"/>
    <col min="264" max="264" width="15.5703125" customWidth="1"/>
    <col min="265" max="265" width="13.5703125" customWidth="1"/>
    <col min="513" max="513" width="1.85546875" customWidth="1"/>
    <col min="514" max="514" width="65.7109375" customWidth="1"/>
    <col min="515" max="515" width="12.85546875" customWidth="1"/>
    <col min="516" max="516" width="9.28515625" customWidth="1"/>
    <col min="517" max="517" width="16.5703125" customWidth="1"/>
    <col min="518" max="518" width="17.28515625" customWidth="1"/>
    <col min="519" max="519" width="14.5703125" customWidth="1"/>
    <col min="520" max="520" width="15.5703125" customWidth="1"/>
    <col min="521" max="521" width="13.5703125" customWidth="1"/>
    <col min="769" max="769" width="1.85546875" customWidth="1"/>
    <col min="770" max="770" width="65.7109375" customWidth="1"/>
    <col min="771" max="771" width="12.85546875" customWidth="1"/>
    <col min="772" max="772" width="9.28515625" customWidth="1"/>
    <col min="773" max="773" width="16.5703125" customWidth="1"/>
    <col min="774" max="774" width="17.28515625" customWidth="1"/>
    <col min="775" max="775" width="14.5703125" customWidth="1"/>
    <col min="776" max="776" width="15.5703125" customWidth="1"/>
    <col min="777" max="777" width="13.5703125" customWidth="1"/>
    <col min="1025" max="1025" width="1.85546875" customWidth="1"/>
    <col min="1026" max="1026" width="65.7109375" customWidth="1"/>
    <col min="1027" max="1027" width="12.85546875" customWidth="1"/>
    <col min="1028" max="1028" width="9.28515625" customWidth="1"/>
    <col min="1029" max="1029" width="16.5703125" customWidth="1"/>
    <col min="1030" max="1030" width="17.28515625" customWidth="1"/>
    <col min="1031" max="1031" width="14.5703125" customWidth="1"/>
    <col min="1032" max="1032" width="15.5703125" customWidth="1"/>
    <col min="1033" max="1033" width="13.5703125" customWidth="1"/>
    <col min="1281" max="1281" width="1.85546875" customWidth="1"/>
    <col min="1282" max="1282" width="65.7109375" customWidth="1"/>
    <col min="1283" max="1283" width="12.85546875" customWidth="1"/>
    <col min="1284" max="1284" width="9.28515625" customWidth="1"/>
    <col min="1285" max="1285" width="16.5703125" customWidth="1"/>
    <col min="1286" max="1286" width="17.28515625" customWidth="1"/>
    <col min="1287" max="1287" width="14.5703125" customWidth="1"/>
    <col min="1288" max="1288" width="15.5703125" customWidth="1"/>
    <col min="1289" max="1289" width="13.5703125" customWidth="1"/>
    <col min="1537" max="1537" width="1.85546875" customWidth="1"/>
    <col min="1538" max="1538" width="65.7109375" customWidth="1"/>
    <col min="1539" max="1539" width="12.85546875" customWidth="1"/>
    <col min="1540" max="1540" width="9.28515625" customWidth="1"/>
    <col min="1541" max="1541" width="16.5703125" customWidth="1"/>
    <col min="1542" max="1542" width="17.28515625" customWidth="1"/>
    <col min="1543" max="1543" width="14.5703125" customWidth="1"/>
    <col min="1544" max="1544" width="15.5703125" customWidth="1"/>
    <col min="1545" max="1545" width="13.5703125" customWidth="1"/>
    <col min="1793" max="1793" width="1.85546875" customWidth="1"/>
    <col min="1794" max="1794" width="65.7109375" customWidth="1"/>
    <col min="1795" max="1795" width="12.85546875" customWidth="1"/>
    <col min="1796" max="1796" width="9.28515625" customWidth="1"/>
    <col min="1797" max="1797" width="16.5703125" customWidth="1"/>
    <col min="1798" max="1798" width="17.28515625" customWidth="1"/>
    <col min="1799" max="1799" width="14.5703125" customWidth="1"/>
    <col min="1800" max="1800" width="15.5703125" customWidth="1"/>
    <col min="1801" max="1801" width="13.5703125" customWidth="1"/>
    <col min="2049" max="2049" width="1.85546875" customWidth="1"/>
    <col min="2050" max="2050" width="65.7109375" customWidth="1"/>
    <col min="2051" max="2051" width="12.85546875" customWidth="1"/>
    <col min="2052" max="2052" width="9.28515625" customWidth="1"/>
    <col min="2053" max="2053" width="16.5703125" customWidth="1"/>
    <col min="2054" max="2054" width="17.28515625" customWidth="1"/>
    <col min="2055" max="2055" width="14.5703125" customWidth="1"/>
    <col min="2056" max="2056" width="15.5703125" customWidth="1"/>
    <col min="2057" max="2057" width="13.5703125" customWidth="1"/>
    <col min="2305" max="2305" width="1.85546875" customWidth="1"/>
    <col min="2306" max="2306" width="65.7109375" customWidth="1"/>
    <col min="2307" max="2307" width="12.85546875" customWidth="1"/>
    <col min="2308" max="2308" width="9.28515625" customWidth="1"/>
    <col min="2309" max="2309" width="16.5703125" customWidth="1"/>
    <col min="2310" max="2310" width="17.28515625" customWidth="1"/>
    <col min="2311" max="2311" width="14.5703125" customWidth="1"/>
    <col min="2312" max="2312" width="15.5703125" customWidth="1"/>
    <col min="2313" max="2313" width="13.5703125" customWidth="1"/>
    <col min="2561" max="2561" width="1.85546875" customWidth="1"/>
    <col min="2562" max="2562" width="65.7109375" customWidth="1"/>
    <col min="2563" max="2563" width="12.85546875" customWidth="1"/>
    <col min="2564" max="2564" width="9.28515625" customWidth="1"/>
    <col min="2565" max="2565" width="16.5703125" customWidth="1"/>
    <col min="2566" max="2566" width="17.28515625" customWidth="1"/>
    <col min="2567" max="2567" width="14.5703125" customWidth="1"/>
    <col min="2568" max="2568" width="15.5703125" customWidth="1"/>
    <col min="2569" max="2569" width="13.5703125" customWidth="1"/>
    <col min="2817" max="2817" width="1.85546875" customWidth="1"/>
    <col min="2818" max="2818" width="65.7109375" customWidth="1"/>
    <col min="2819" max="2819" width="12.85546875" customWidth="1"/>
    <col min="2820" max="2820" width="9.28515625" customWidth="1"/>
    <col min="2821" max="2821" width="16.5703125" customWidth="1"/>
    <col min="2822" max="2822" width="17.28515625" customWidth="1"/>
    <col min="2823" max="2823" width="14.5703125" customWidth="1"/>
    <col min="2824" max="2824" width="15.5703125" customWidth="1"/>
    <col min="2825" max="2825" width="13.5703125" customWidth="1"/>
    <col min="3073" max="3073" width="1.85546875" customWidth="1"/>
    <col min="3074" max="3074" width="65.7109375" customWidth="1"/>
    <col min="3075" max="3075" width="12.85546875" customWidth="1"/>
    <col min="3076" max="3076" width="9.28515625" customWidth="1"/>
    <col min="3077" max="3077" width="16.5703125" customWidth="1"/>
    <col min="3078" max="3078" width="17.28515625" customWidth="1"/>
    <col min="3079" max="3079" width="14.5703125" customWidth="1"/>
    <col min="3080" max="3080" width="15.5703125" customWidth="1"/>
    <col min="3081" max="3081" width="13.5703125" customWidth="1"/>
    <col min="3329" max="3329" width="1.85546875" customWidth="1"/>
    <col min="3330" max="3330" width="65.7109375" customWidth="1"/>
    <col min="3331" max="3331" width="12.85546875" customWidth="1"/>
    <col min="3332" max="3332" width="9.28515625" customWidth="1"/>
    <col min="3333" max="3333" width="16.5703125" customWidth="1"/>
    <col min="3334" max="3334" width="17.28515625" customWidth="1"/>
    <col min="3335" max="3335" width="14.5703125" customWidth="1"/>
    <col min="3336" max="3336" width="15.5703125" customWidth="1"/>
    <col min="3337" max="3337" width="13.5703125" customWidth="1"/>
    <col min="3585" max="3585" width="1.85546875" customWidth="1"/>
    <col min="3586" max="3586" width="65.7109375" customWidth="1"/>
    <col min="3587" max="3587" width="12.85546875" customWidth="1"/>
    <col min="3588" max="3588" width="9.28515625" customWidth="1"/>
    <col min="3589" max="3589" width="16.5703125" customWidth="1"/>
    <col min="3590" max="3590" width="17.28515625" customWidth="1"/>
    <col min="3591" max="3591" width="14.5703125" customWidth="1"/>
    <col min="3592" max="3592" width="15.5703125" customWidth="1"/>
    <col min="3593" max="3593" width="13.5703125" customWidth="1"/>
    <col min="3841" max="3841" width="1.85546875" customWidth="1"/>
    <col min="3842" max="3842" width="65.7109375" customWidth="1"/>
    <col min="3843" max="3843" width="12.85546875" customWidth="1"/>
    <col min="3844" max="3844" width="9.28515625" customWidth="1"/>
    <col min="3845" max="3845" width="16.5703125" customWidth="1"/>
    <col min="3846" max="3846" width="17.28515625" customWidth="1"/>
    <col min="3847" max="3847" width="14.5703125" customWidth="1"/>
    <col min="3848" max="3848" width="15.5703125" customWidth="1"/>
    <col min="3849" max="3849" width="13.5703125" customWidth="1"/>
    <col min="4097" max="4097" width="1.85546875" customWidth="1"/>
    <col min="4098" max="4098" width="65.7109375" customWidth="1"/>
    <col min="4099" max="4099" width="12.85546875" customWidth="1"/>
    <col min="4100" max="4100" width="9.28515625" customWidth="1"/>
    <col min="4101" max="4101" width="16.5703125" customWidth="1"/>
    <col min="4102" max="4102" width="17.28515625" customWidth="1"/>
    <col min="4103" max="4103" width="14.5703125" customWidth="1"/>
    <col min="4104" max="4104" width="15.5703125" customWidth="1"/>
    <col min="4105" max="4105" width="13.5703125" customWidth="1"/>
    <col min="4353" max="4353" width="1.85546875" customWidth="1"/>
    <col min="4354" max="4354" width="65.7109375" customWidth="1"/>
    <col min="4355" max="4355" width="12.85546875" customWidth="1"/>
    <col min="4356" max="4356" width="9.28515625" customWidth="1"/>
    <col min="4357" max="4357" width="16.5703125" customWidth="1"/>
    <col min="4358" max="4358" width="17.28515625" customWidth="1"/>
    <col min="4359" max="4359" width="14.5703125" customWidth="1"/>
    <col min="4360" max="4360" width="15.5703125" customWidth="1"/>
    <col min="4361" max="4361" width="13.5703125" customWidth="1"/>
    <col min="4609" max="4609" width="1.85546875" customWidth="1"/>
    <col min="4610" max="4610" width="65.7109375" customWidth="1"/>
    <col min="4611" max="4611" width="12.85546875" customWidth="1"/>
    <col min="4612" max="4612" width="9.28515625" customWidth="1"/>
    <col min="4613" max="4613" width="16.5703125" customWidth="1"/>
    <col min="4614" max="4614" width="17.28515625" customWidth="1"/>
    <col min="4615" max="4615" width="14.5703125" customWidth="1"/>
    <col min="4616" max="4616" width="15.5703125" customWidth="1"/>
    <col min="4617" max="4617" width="13.5703125" customWidth="1"/>
    <col min="4865" max="4865" width="1.85546875" customWidth="1"/>
    <col min="4866" max="4866" width="65.7109375" customWidth="1"/>
    <col min="4867" max="4867" width="12.85546875" customWidth="1"/>
    <col min="4868" max="4868" width="9.28515625" customWidth="1"/>
    <col min="4869" max="4869" width="16.5703125" customWidth="1"/>
    <col min="4870" max="4870" width="17.28515625" customWidth="1"/>
    <col min="4871" max="4871" width="14.5703125" customWidth="1"/>
    <col min="4872" max="4872" width="15.5703125" customWidth="1"/>
    <col min="4873" max="4873" width="13.5703125" customWidth="1"/>
    <col min="5121" max="5121" width="1.85546875" customWidth="1"/>
    <col min="5122" max="5122" width="65.7109375" customWidth="1"/>
    <col min="5123" max="5123" width="12.85546875" customWidth="1"/>
    <col min="5124" max="5124" width="9.28515625" customWidth="1"/>
    <col min="5125" max="5125" width="16.5703125" customWidth="1"/>
    <col min="5126" max="5126" width="17.28515625" customWidth="1"/>
    <col min="5127" max="5127" width="14.5703125" customWidth="1"/>
    <col min="5128" max="5128" width="15.5703125" customWidth="1"/>
    <col min="5129" max="5129" width="13.5703125" customWidth="1"/>
    <col min="5377" max="5377" width="1.85546875" customWidth="1"/>
    <col min="5378" max="5378" width="65.7109375" customWidth="1"/>
    <col min="5379" max="5379" width="12.85546875" customWidth="1"/>
    <col min="5380" max="5380" width="9.28515625" customWidth="1"/>
    <col min="5381" max="5381" width="16.5703125" customWidth="1"/>
    <col min="5382" max="5382" width="17.28515625" customWidth="1"/>
    <col min="5383" max="5383" width="14.5703125" customWidth="1"/>
    <col min="5384" max="5384" width="15.5703125" customWidth="1"/>
    <col min="5385" max="5385" width="13.5703125" customWidth="1"/>
    <col min="5633" max="5633" width="1.85546875" customWidth="1"/>
    <col min="5634" max="5634" width="65.7109375" customWidth="1"/>
    <col min="5635" max="5635" width="12.85546875" customWidth="1"/>
    <col min="5636" max="5636" width="9.28515625" customWidth="1"/>
    <col min="5637" max="5637" width="16.5703125" customWidth="1"/>
    <col min="5638" max="5638" width="17.28515625" customWidth="1"/>
    <col min="5639" max="5639" width="14.5703125" customWidth="1"/>
    <col min="5640" max="5640" width="15.5703125" customWidth="1"/>
    <col min="5641" max="5641" width="13.5703125" customWidth="1"/>
    <col min="5889" max="5889" width="1.85546875" customWidth="1"/>
    <col min="5890" max="5890" width="65.7109375" customWidth="1"/>
    <col min="5891" max="5891" width="12.85546875" customWidth="1"/>
    <col min="5892" max="5892" width="9.28515625" customWidth="1"/>
    <col min="5893" max="5893" width="16.5703125" customWidth="1"/>
    <col min="5894" max="5894" width="17.28515625" customWidth="1"/>
    <col min="5895" max="5895" width="14.5703125" customWidth="1"/>
    <col min="5896" max="5896" width="15.5703125" customWidth="1"/>
    <col min="5897" max="5897" width="13.5703125" customWidth="1"/>
    <col min="6145" max="6145" width="1.85546875" customWidth="1"/>
    <col min="6146" max="6146" width="65.7109375" customWidth="1"/>
    <col min="6147" max="6147" width="12.85546875" customWidth="1"/>
    <col min="6148" max="6148" width="9.28515625" customWidth="1"/>
    <col min="6149" max="6149" width="16.5703125" customWidth="1"/>
    <col min="6150" max="6150" width="17.28515625" customWidth="1"/>
    <col min="6151" max="6151" width="14.5703125" customWidth="1"/>
    <col min="6152" max="6152" width="15.5703125" customWidth="1"/>
    <col min="6153" max="6153" width="13.5703125" customWidth="1"/>
    <col min="6401" max="6401" width="1.85546875" customWidth="1"/>
    <col min="6402" max="6402" width="65.7109375" customWidth="1"/>
    <col min="6403" max="6403" width="12.85546875" customWidth="1"/>
    <col min="6404" max="6404" width="9.28515625" customWidth="1"/>
    <col min="6405" max="6405" width="16.5703125" customWidth="1"/>
    <col min="6406" max="6406" width="17.28515625" customWidth="1"/>
    <col min="6407" max="6407" width="14.5703125" customWidth="1"/>
    <col min="6408" max="6408" width="15.5703125" customWidth="1"/>
    <col min="6409" max="6409" width="13.5703125" customWidth="1"/>
    <col min="6657" max="6657" width="1.85546875" customWidth="1"/>
    <col min="6658" max="6658" width="65.7109375" customWidth="1"/>
    <col min="6659" max="6659" width="12.85546875" customWidth="1"/>
    <col min="6660" max="6660" width="9.28515625" customWidth="1"/>
    <col min="6661" max="6661" width="16.5703125" customWidth="1"/>
    <col min="6662" max="6662" width="17.28515625" customWidth="1"/>
    <col min="6663" max="6663" width="14.5703125" customWidth="1"/>
    <col min="6664" max="6664" width="15.5703125" customWidth="1"/>
    <col min="6665" max="6665" width="13.5703125" customWidth="1"/>
    <col min="6913" max="6913" width="1.85546875" customWidth="1"/>
    <col min="6914" max="6914" width="65.7109375" customWidth="1"/>
    <col min="6915" max="6915" width="12.85546875" customWidth="1"/>
    <col min="6916" max="6916" width="9.28515625" customWidth="1"/>
    <col min="6917" max="6917" width="16.5703125" customWidth="1"/>
    <col min="6918" max="6918" width="17.28515625" customWidth="1"/>
    <col min="6919" max="6919" width="14.5703125" customWidth="1"/>
    <col min="6920" max="6920" width="15.5703125" customWidth="1"/>
    <col min="6921" max="6921" width="13.5703125" customWidth="1"/>
    <col min="7169" max="7169" width="1.85546875" customWidth="1"/>
    <col min="7170" max="7170" width="65.7109375" customWidth="1"/>
    <col min="7171" max="7171" width="12.85546875" customWidth="1"/>
    <col min="7172" max="7172" width="9.28515625" customWidth="1"/>
    <col min="7173" max="7173" width="16.5703125" customWidth="1"/>
    <col min="7174" max="7174" width="17.28515625" customWidth="1"/>
    <col min="7175" max="7175" width="14.5703125" customWidth="1"/>
    <col min="7176" max="7176" width="15.5703125" customWidth="1"/>
    <col min="7177" max="7177" width="13.5703125" customWidth="1"/>
    <col min="7425" max="7425" width="1.85546875" customWidth="1"/>
    <col min="7426" max="7426" width="65.7109375" customWidth="1"/>
    <col min="7427" max="7427" width="12.85546875" customWidth="1"/>
    <col min="7428" max="7428" width="9.28515625" customWidth="1"/>
    <col min="7429" max="7429" width="16.5703125" customWidth="1"/>
    <col min="7430" max="7430" width="17.28515625" customWidth="1"/>
    <col min="7431" max="7431" width="14.5703125" customWidth="1"/>
    <col min="7432" max="7432" width="15.5703125" customWidth="1"/>
    <col min="7433" max="7433" width="13.5703125" customWidth="1"/>
    <col min="7681" max="7681" width="1.85546875" customWidth="1"/>
    <col min="7682" max="7682" width="65.7109375" customWidth="1"/>
    <col min="7683" max="7683" width="12.85546875" customWidth="1"/>
    <col min="7684" max="7684" width="9.28515625" customWidth="1"/>
    <col min="7685" max="7685" width="16.5703125" customWidth="1"/>
    <col min="7686" max="7686" width="17.28515625" customWidth="1"/>
    <col min="7687" max="7687" width="14.5703125" customWidth="1"/>
    <col min="7688" max="7688" width="15.5703125" customWidth="1"/>
    <col min="7689" max="7689" width="13.5703125" customWidth="1"/>
    <col min="7937" max="7937" width="1.85546875" customWidth="1"/>
    <col min="7938" max="7938" width="65.7109375" customWidth="1"/>
    <col min="7939" max="7939" width="12.85546875" customWidth="1"/>
    <col min="7940" max="7940" width="9.28515625" customWidth="1"/>
    <col min="7941" max="7941" width="16.5703125" customWidth="1"/>
    <col min="7942" max="7942" width="17.28515625" customWidth="1"/>
    <col min="7943" max="7943" width="14.5703125" customWidth="1"/>
    <col min="7944" max="7944" width="15.5703125" customWidth="1"/>
    <col min="7945" max="7945" width="13.5703125" customWidth="1"/>
    <col min="8193" max="8193" width="1.85546875" customWidth="1"/>
    <col min="8194" max="8194" width="65.7109375" customWidth="1"/>
    <col min="8195" max="8195" width="12.85546875" customWidth="1"/>
    <col min="8196" max="8196" width="9.28515625" customWidth="1"/>
    <col min="8197" max="8197" width="16.5703125" customWidth="1"/>
    <col min="8198" max="8198" width="17.28515625" customWidth="1"/>
    <col min="8199" max="8199" width="14.5703125" customWidth="1"/>
    <col min="8200" max="8200" width="15.5703125" customWidth="1"/>
    <col min="8201" max="8201" width="13.5703125" customWidth="1"/>
    <col min="8449" max="8449" width="1.85546875" customWidth="1"/>
    <col min="8450" max="8450" width="65.7109375" customWidth="1"/>
    <col min="8451" max="8451" width="12.85546875" customWidth="1"/>
    <col min="8452" max="8452" width="9.28515625" customWidth="1"/>
    <col min="8453" max="8453" width="16.5703125" customWidth="1"/>
    <col min="8454" max="8454" width="17.28515625" customWidth="1"/>
    <col min="8455" max="8455" width="14.5703125" customWidth="1"/>
    <col min="8456" max="8456" width="15.5703125" customWidth="1"/>
    <col min="8457" max="8457" width="13.5703125" customWidth="1"/>
    <col min="8705" max="8705" width="1.85546875" customWidth="1"/>
    <col min="8706" max="8706" width="65.7109375" customWidth="1"/>
    <col min="8707" max="8707" width="12.85546875" customWidth="1"/>
    <col min="8708" max="8708" width="9.28515625" customWidth="1"/>
    <col min="8709" max="8709" width="16.5703125" customWidth="1"/>
    <col min="8710" max="8710" width="17.28515625" customWidth="1"/>
    <col min="8711" max="8711" width="14.5703125" customWidth="1"/>
    <col min="8712" max="8712" width="15.5703125" customWidth="1"/>
    <col min="8713" max="8713" width="13.5703125" customWidth="1"/>
    <col min="8961" max="8961" width="1.85546875" customWidth="1"/>
    <col min="8962" max="8962" width="65.7109375" customWidth="1"/>
    <col min="8963" max="8963" width="12.85546875" customWidth="1"/>
    <col min="8964" max="8964" width="9.28515625" customWidth="1"/>
    <col min="8965" max="8965" width="16.5703125" customWidth="1"/>
    <col min="8966" max="8966" width="17.28515625" customWidth="1"/>
    <col min="8967" max="8967" width="14.5703125" customWidth="1"/>
    <col min="8968" max="8968" width="15.5703125" customWidth="1"/>
    <col min="8969" max="8969" width="13.5703125" customWidth="1"/>
    <col min="9217" max="9217" width="1.85546875" customWidth="1"/>
    <col min="9218" max="9218" width="65.7109375" customWidth="1"/>
    <col min="9219" max="9219" width="12.85546875" customWidth="1"/>
    <col min="9220" max="9220" width="9.28515625" customWidth="1"/>
    <col min="9221" max="9221" width="16.5703125" customWidth="1"/>
    <col min="9222" max="9222" width="17.28515625" customWidth="1"/>
    <col min="9223" max="9223" width="14.5703125" customWidth="1"/>
    <col min="9224" max="9224" width="15.5703125" customWidth="1"/>
    <col min="9225" max="9225" width="13.5703125" customWidth="1"/>
    <col min="9473" max="9473" width="1.85546875" customWidth="1"/>
    <col min="9474" max="9474" width="65.7109375" customWidth="1"/>
    <col min="9475" max="9475" width="12.85546875" customWidth="1"/>
    <col min="9476" max="9476" width="9.28515625" customWidth="1"/>
    <col min="9477" max="9477" width="16.5703125" customWidth="1"/>
    <col min="9478" max="9478" width="17.28515625" customWidth="1"/>
    <col min="9479" max="9479" width="14.5703125" customWidth="1"/>
    <col min="9480" max="9480" width="15.5703125" customWidth="1"/>
    <col min="9481" max="9481" width="13.5703125" customWidth="1"/>
    <col min="9729" max="9729" width="1.85546875" customWidth="1"/>
    <col min="9730" max="9730" width="65.7109375" customWidth="1"/>
    <col min="9731" max="9731" width="12.85546875" customWidth="1"/>
    <col min="9732" max="9732" width="9.28515625" customWidth="1"/>
    <col min="9733" max="9733" width="16.5703125" customWidth="1"/>
    <col min="9734" max="9734" width="17.28515625" customWidth="1"/>
    <col min="9735" max="9735" width="14.5703125" customWidth="1"/>
    <col min="9736" max="9736" width="15.5703125" customWidth="1"/>
    <col min="9737" max="9737" width="13.5703125" customWidth="1"/>
    <col min="9985" max="9985" width="1.85546875" customWidth="1"/>
    <col min="9986" max="9986" width="65.7109375" customWidth="1"/>
    <col min="9987" max="9987" width="12.85546875" customWidth="1"/>
    <col min="9988" max="9988" width="9.28515625" customWidth="1"/>
    <col min="9989" max="9989" width="16.5703125" customWidth="1"/>
    <col min="9990" max="9990" width="17.28515625" customWidth="1"/>
    <col min="9991" max="9991" width="14.5703125" customWidth="1"/>
    <col min="9992" max="9992" width="15.5703125" customWidth="1"/>
    <col min="9993" max="9993" width="13.5703125" customWidth="1"/>
    <col min="10241" max="10241" width="1.85546875" customWidth="1"/>
    <col min="10242" max="10242" width="65.7109375" customWidth="1"/>
    <col min="10243" max="10243" width="12.85546875" customWidth="1"/>
    <col min="10244" max="10244" width="9.28515625" customWidth="1"/>
    <col min="10245" max="10245" width="16.5703125" customWidth="1"/>
    <col min="10246" max="10246" width="17.28515625" customWidth="1"/>
    <col min="10247" max="10247" width="14.5703125" customWidth="1"/>
    <col min="10248" max="10248" width="15.5703125" customWidth="1"/>
    <col min="10249" max="10249" width="13.5703125" customWidth="1"/>
    <col min="10497" max="10497" width="1.85546875" customWidth="1"/>
    <col min="10498" max="10498" width="65.7109375" customWidth="1"/>
    <col min="10499" max="10499" width="12.85546875" customWidth="1"/>
    <col min="10500" max="10500" width="9.28515625" customWidth="1"/>
    <col min="10501" max="10501" width="16.5703125" customWidth="1"/>
    <col min="10502" max="10502" width="17.28515625" customWidth="1"/>
    <col min="10503" max="10503" width="14.5703125" customWidth="1"/>
    <col min="10504" max="10504" width="15.5703125" customWidth="1"/>
    <col min="10505" max="10505" width="13.5703125" customWidth="1"/>
    <col min="10753" max="10753" width="1.85546875" customWidth="1"/>
    <col min="10754" max="10754" width="65.7109375" customWidth="1"/>
    <col min="10755" max="10755" width="12.85546875" customWidth="1"/>
    <col min="10756" max="10756" width="9.28515625" customWidth="1"/>
    <col min="10757" max="10757" width="16.5703125" customWidth="1"/>
    <col min="10758" max="10758" width="17.28515625" customWidth="1"/>
    <col min="10759" max="10759" width="14.5703125" customWidth="1"/>
    <col min="10760" max="10760" width="15.5703125" customWidth="1"/>
    <col min="10761" max="10761" width="13.5703125" customWidth="1"/>
    <col min="11009" max="11009" width="1.85546875" customWidth="1"/>
    <col min="11010" max="11010" width="65.7109375" customWidth="1"/>
    <col min="11011" max="11011" width="12.85546875" customWidth="1"/>
    <col min="11012" max="11012" width="9.28515625" customWidth="1"/>
    <col min="11013" max="11013" width="16.5703125" customWidth="1"/>
    <col min="11014" max="11014" width="17.28515625" customWidth="1"/>
    <col min="11015" max="11015" width="14.5703125" customWidth="1"/>
    <col min="11016" max="11016" width="15.5703125" customWidth="1"/>
    <col min="11017" max="11017" width="13.5703125" customWidth="1"/>
    <col min="11265" max="11265" width="1.85546875" customWidth="1"/>
    <col min="11266" max="11266" width="65.7109375" customWidth="1"/>
    <col min="11267" max="11267" width="12.85546875" customWidth="1"/>
    <col min="11268" max="11268" width="9.28515625" customWidth="1"/>
    <col min="11269" max="11269" width="16.5703125" customWidth="1"/>
    <col min="11270" max="11270" width="17.28515625" customWidth="1"/>
    <col min="11271" max="11271" width="14.5703125" customWidth="1"/>
    <col min="11272" max="11272" width="15.5703125" customWidth="1"/>
    <col min="11273" max="11273" width="13.5703125" customWidth="1"/>
    <col min="11521" max="11521" width="1.85546875" customWidth="1"/>
    <col min="11522" max="11522" width="65.7109375" customWidth="1"/>
    <col min="11523" max="11523" width="12.85546875" customWidth="1"/>
    <col min="11524" max="11524" width="9.28515625" customWidth="1"/>
    <col min="11525" max="11525" width="16.5703125" customWidth="1"/>
    <col min="11526" max="11526" width="17.28515625" customWidth="1"/>
    <col min="11527" max="11527" width="14.5703125" customWidth="1"/>
    <col min="11528" max="11528" width="15.5703125" customWidth="1"/>
    <col min="11529" max="11529" width="13.5703125" customWidth="1"/>
    <col min="11777" max="11777" width="1.85546875" customWidth="1"/>
    <col min="11778" max="11778" width="65.7109375" customWidth="1"/>
    <col min="11779" max="11779" width="12.85546875" customWidth="1"/>
    <col min="11780" max="11780" width="9.28515625" customWidth="1"/>
    <col min="11781" max="11781" width="16.5703125" customWidth="1"/>
    <col min="11782" max="11782" width="17.28515625" customWidth="1"/>
    <col min="11783" max="11783" width="14.5703125" customWidth="1"/>
    <col min="11784" max="11784" width="15.5703125" customWidth="1"/>
    <col min="11785" max="11785" width="13.5703125" customWidth="1"/>
    <col min="12033" max="12033" width="1.85546875" customWidth="1"/>
    <col min="12034" max="12034" width="65.7109375" customWidth="1"/>
    <col min="12035" max="12035" width="12.85546875" customWidth="1"/>
    <col min="12036" max="12036" width="9.28515625" customWidth="1"/>
    <col min="12037" max="12037" width="16.5703125" customWidth="1"/>
    <col min="12038" max="12038" width="17.28515625" customWidth="1"/>
    <col min="12039" max="12039" width="14.5703125" customWidth="1"/>
    <col min="12040" max="12040" width="15.5703125" customWidth="1"/>
    <col min="12041" max="12041" width="13.5703125" customWidth="1"/>
    <col min="12289" max="12289" width="1.85546875" customWidth="1"/>
    <col min="12290" max="12290" width="65.7109375" customWidth="1"/>
    <col min="12291" max="12291" width="12.85546875" customWidth="1"/>
    <col min="12292" max="12292" width="9.28515625" customWidth="1"/>
    <col min="12293" max="12293" width="16.5703125" customWidth="1"/>
    <col min="12294" max="12294" width="17.28515625" customWidth="1"/>
    <col min="12295" max="12295" width="14.5703125" customWidth="1"/>
    <col min="12296" max="12296" width="15.5703125" customWidth="1"/>
    <col min="12297" max="12297" width="13.5703125" customWidth="1"/>
    <col min="12545" max="12545" width="1.85546875" customWidth="1"/>
    <col min="12546" max="12546" width="65.7109375" customWidth="1"/>
    <col min="12547" max="12547" width="12.85546875" customWidth="1"/>
    <col min="12548" max="12548" width="9.28515625" customWidth="1"/>
    <col min="12549" max="12549" width="16.5703125" customWidth="1"/>
    <col min="12550" max="12550" width="17.28515625" customWidth="1"/>
    <col min="12551" max="12551" width="14.5703125" customWidth="1"/>
    <col min="12552" max="12552" width="15.5703125" customWidth="1"/>
    <col min="12553" max="12553" width="13.5703125" customWidth="1"/>
    <col min="12801" max="12801" width="1.85546875" customWidth="1"/>
    <col min="12802" max="12802" width="65.7109375" customWidth="1"/>
    <col min="12803" max="12803" width="12.85546875" customWidth="1"/>
    <col min="12804" max="12804" width="9.28515625" customWidth="1"/>
    <col min="12805" max="12805" width="16.5703125" customWidth="1"/>
    <col min="12806" max="12806" width="17.28515625" customWidth="1"/>
    <col min="12807" max="12807" width="14.5703125" customWidth="1"/>
    <col min="12808" max="12808" width="15.5703125" customWidth="1"/>
    <col min="12809" max="12809" width="13.5703125" customWidth="1"/>
    <col min="13057" max="13057" width="1.85546875" customWidth="1"/>
    <col min="13058" max="13058" width="65.7109375" customWidth="1"/>
    <col min="13059" max="13059" width="12.85546875" customWidth="1"/>
    <col min="13060" max="13060" width="9.28515625" customWidth="1"/>
    <col min="13061" max="13061" width="16.5703125" customWidth="1"/>
    <col min="13062" max="13062" width="17.28515625" customWidth="1"/>
    <col min="13063" max="13063" width="14.5703125" customWidth="1"/>
    <col min="13064" max="13064" width="15.5703125" customWidth="1"/>
    <col min="13065" max="13065" width="13.5703125" customWidth="1"/>
    <col min="13313" max="13313" width="1.85546875" customWidth="1"/>
    <col min="13314" max="13314" width="65.7109375" customWidth="1"/>
    <col min="13315" max="13315" width="12.85546875" customWidth="1"/>
    <col min="13316" max="13316" width="9.28515625" customWidth="1"/>
    <col min="13317" max="13317" width="16.5703125" customWidth="1"/>
    <col min="13318" max="13318" width="17.28515625" customWidth="1"/>
    <col min="13319" max="13319" width="14.5703125" customWidth="1"/>
    <col min="13320" max="13320" width="15.5703125" customWidth="1"/>
    <col min="13321" max="13321" width="13.5703125" customWidth="1"/>
    <col min="13569" max="13569" width="1.85546875" customWidth="1"/>
    <col min="13570" max="13570" width="65.7109375" customWidth="1"/>
    <col min="13571" max="13571" width="12.85546875" customWidth="1"/>
    <col min="13572" max="13572" width="9.28515625" customWidth="1"/>
    <col min="13573" max="13573" width="16.5703125" customWidth="1"/>
    <col min="13574" max="13574" width="17.28515625" customWidth="1"/>
    <col min="13575" max="13575" width="14.5703125" customWidth="1"/>
    <col min="13576" max="13576" width="15.5703125" customWidth="1"/>
    <col min="13577" max="13577" width="13.5703125" customWidth="1"/>
    <col min="13825" max="13825" width="1.85546875" customWidth="1"/>
    <col min="13826" max="13826" width="65.7109375" customWidth="1"/>
    <col min="13827" max="13827" width="12.85546875" customWidth="1"/>
    <col min="13828" max="13828" width="9.28515625" customWidth="1"/>
    <col min="13829" max="13829" width="16.5703125" customWidth="1"/>
    <col min="13830" max="13830" width="17.28515625" customWidth="1"/>
    <col min="13831" max="13831" width="14.5703125" customWidth="1"/>
    <col min="13832" max="13832" width="15.5703125" customWidth="1"/>
    <col min="13833" max="13833" width="13.5703125" customWidth="1"/>
    <col min="14081" max="14081" width="1.85546875" customWidth="1"/>
    <col min="14082" max="14082" width="65.7109375" customWidth="1"/>
    <col min="14083" max="14083" width="12.85546875" customWidth="1"/>
    <col min="14084" max="14084" width="9.28515625" customWidth="1"/>
    <col min="14085" max="14085" width="16.5703125" customWidth="1"/>
    <col min="14086" max="14086" width="17.28515625" customWidth="1"/>
    <col min="14087" max="14087" width="14.5703125" customWidth="1"/>
    <col min="14088" max="14088" width="15.5703125" customWidth="1"/>
    <col min="14089" max="14089" width="13.5703125" customWidth="1"/>
    <col min="14337" max="14337" width="1.85546875" customWidth="1"/>
    <col min="14338" max="14338" width="65.7109375" customWidth="1"/>
    <col min="14339" max="14339" width="12.85546875" customWidth="1"/>
    <col min="14340" max="14340" width="9.28515625" customWidth="1"/>
    <col min="14341" max="14341" width="16.5703125" customWidth="1"/>
    <col min="14342" max="14342" width="17.28515625" customWidth="1"/>
    <col min="14343" max="14343" width="14.5703125" customWidth="1"/>
    <col min="14344" max="14344" width="15.5703125" customWidth="1"/>
    <col min="14345" max="14345" width="13.5703125" customWidth="1"/>
    <col min="14593" max="14593" width="1.85546875" customWidth="1"/>
    <col min="14594" max="14594" width="65.7109375" customWidth="1"/>
    <col min="14595" max="14595" width="12.85546875" customWidth="1"/>
    <col min="14596" max="14596" width="9.28515625" customWidth="1"/>
    <col min="14597" max="14597" width="16.5703125" customWidth="1"/>
    <col min="14598" max="14598" width="17.28515625" customWidth="1"/>
    <col min="14599" max="14599" width="14.5703125" customWidth="1"/>
    <col min="14600" max="14600" width="15.5703125" customWidth="1"/>
    <col min="14601" max="14601" width="13.5703125" customWidth="1"/>
    <col min="14849" max="14849" width="1.85546875" customWidth="1"/>
    <col min="14850" max="14850" width="65.7109375" customWidth="1"/>
    <col min="14851" max="14851" width="12.85546875" customWidth="1"/>
    <col min="14852" max="14852" width="9.28515625" customWidth="1"/>
    <col min="14853" max="14853" width="16.5703125" customWidth="1"/>
    <col min="14854" max="14854" width="17.28515625" customWidth="1"/>
    <col min="14855" max="14855" width="14.5703125" customWidth="1"/>
    <col min="14856" max="14856" width="15.5703125" customWidth="1"/>
    <col min="14857" max="14857" width="13.5703125" customWidth="1"/>
    <col min="15105" max="15105" width="1.85546875" customWidth="1"/>
    <col min="15106" max="15106" width="65.7109375" customWidth="1"/>
    <col min="15107" max="15107" width="12.85546875" customWidth="1"/>
    <col min="15108" max="15108" width="9.28515625" customWidth="1"/>
    <col min="15109" max="15109" width="16.5703125" customWidth="1"/>
    <col min="15110" max="15110" width="17.28515625" customWidth="1"/>
    <col min="15111" max="15111" width="14.5703125" customWidth="1"/>
    <col min="15112" max="15112" width="15.5703125" customWidth="1"/>
    <col min="15113" max="15113" width="13.5703125" customWidth="1"/>
    <col min="15361" max="15361" width="1.85546875" customWidth="1"/>
    <col min="15362" max="15362" width="65.7109375" customWidth="1"/>
    <col min="15363" max="15363" width="12.85546875" customWidth="1"/>
    <col min="15364" max="15364" width="9.28515625" customWidth="1"/>
    <col min="15365" max="15365" width="16.5703125" customWidth="1"/>
    <col min="15366" max="15366" width="17.28515625" customWidth="1"/>
    <col min="15367" max="15367" width="14.5703125" customWidth="1"/>
    <col min="15368" max="15368" width="15.5703125" customWidth="1"/>
    <col min="15369" max="15369" width="13.5703125" customWidth="1"/>
    <col min="15617" max="15617" width="1.85546875" customWidth="1"/>
    <col min="15618" max="15618" width="65.7109375" customWidth="1"/>
    <col min="15619" max="15619" width="12.85546875" customWidth="1"/>
    <col min="15620" max="15620" width="9.28515625" customWidth="1"/>
    <col min="15621" max="15621" width="16.5703125" customWidth="1"/>
    <col min="15622" max="15622" width="17.28515625" customWidth="1"/>
    <col min="15623" max="15623" width="14.5703125" customWidth="1"/>
    <col min="15624" max="15624" width="15.5703125" customWidth="1"/>
    <col min="15625" max="15625" width="13.5703125" customWidth="1"/>
    <col min="15873" max="15873" width="1.85546875" customWidth="1"/>
    <col min="15874" max="15874" width="65.7109375" customWidth="1"/>
    <col min="15875" max="15875" width="12.85546875" customWidth="1"/>
    <col min="15876" max="15876" width="9.28515625" customWidth="1"/>
    <col min="15877" max="15877" width="16.5703125" customWidth="1"/>
    <col min="15878" max="15878" width="17.28515625" customWidth="1"/>
    <col min="15879" max="15879" width="14.5703125" customWidth="1"/>
    <col min="15880" max="15880" width="15.5703125" customWidth="1"/>
    <col min="15881" max="15881" width="13.5703125" customWidth="1"/>
    <col min="16129" max="16129" width="1.85546875" customWidth="1"/>
    <col min="16130" max="16130" width="65.7109375" customWidth="1"/>
    <col min="16131" max="16131" width="12.85546875" customWidth="1"/>
    <col min="16132" max="16132" width="9.28515625" customWidth="1"/>
    <col min="16133" max="16133" width="16.5703125" customWidth="1"/>
    <col min="16134" max="16134" width="17.28515625" customWidth="1"/>
    <col min="16135" max="16135" width="14.5703125" customWidth="1"/>
    <col min="16136" max="16136" width="15.5703125" customWidth="1"/>
    <col min="16137" max="16137" width="13.5703125" customWidth="1"/>
  </cols>
  <sheetData>
    <row r="1" spans="2:14" ht="6" customHeight="1" x14ac:dyDescent="0.25"/>
    <row r="2" spans="2:14" ht="15.75" x14ac:dyDescent="0.25">
      <c r="B2" s="1" t="s">
        <v>0</v>
      </c>
      <c r="C2" s="1"/>
      <c r="D2" s="1"/>
      <c r="E2" s="1"/>
      <c r="F2" s="1"/>
      <c r="G2" s="1"/>
      <c r="H2" s="1"/>
    </row>
    <row r="3" spans="2:14" ht="14.1" customHeight="1" x14ac:dyDescent="0.25">
      <c r="B3" s="2" t="s">
        <v>1</v>
      </c>
      <c r="C3" s="2"/>
      <c r="G3" s="3"/>
      <c r="H3" s="3"/>
    </row>
    <row r="4" spans="2:14" ht="16.5" customHeight="1" x14ac:dyDescent="0.25">
      <c r="B4" s="4" t="s">
        <v>2</v>
      </c>
      <c r="C4" s="5" t="s">
        <v>3</v>
      </c>
      <c r="D4" s="4" t="s">
        <v>4</v>
      </c>
      <c r="E4" s="4" t="s">
        <v>5</v>
      </c>
      <c r="F4" s="4" t="s">
        <v>6</v>
      </c>
      <c r="G4" s="4"/>
      <c r="H4" s="4"/>
      <c r="I4" s="4"/>
      <c r="J4" s="6" t="s">
        <v>7</v>
      </c>
      <c r="K4" s="6" t="s">
        <v>8</v>
      </c>
      <c r="L4" s="6" t="s">
        <v>9</v>
      </c>
      <c r="M4" s="6" t="s">
        <v>10</v>
      </c>
    </row>
    <row r="5" spans="2:14" ht="105.75" customHeight="1" x14ac:dyDescent="0.25">
      <c r="B5" s="4"/>
      <c r="C5" s="7"/>
      <c r="D5" s="4"/>
      <c r="E5" s="4"/>
      <c r="F5" s="8" t="s">
        <v>11</v>
      </c>
      <c r="G5" s="8" t="s">
        <v>12</v>
      </c>
      <c r="H5" s="8" t="s">
        <v>13</v>
      </c>
      <c r="I5" s="8" t="s">
        <v>14</v>
      </c>
      <c r="J5" s="9"/>
      <c r="K5" s="9"/>
      <c r="L5" s="9"/>
      <c r="M5" s="9"/>
      <c r="N5" t="s">
        <v>15</v>
      </c>
    </row>
    <row r="6" spans="2:14" ht="14.1" customHeight="1" x14ac:dyDescent="0.25">
      <c r="B6" s="8">
        <v>1</v>
      </c>
      <c r="C6" s="8"/>
      <c r="D6" s="8">
        <v>2</v>
      </c>
      <c r="E6" s="8">
        <v>3</v>
      </c>
      <c r="F6" s="8">
        <v>4</v>
      </c>
      <c r="G6" s="8">
        <v>5</v>
      </c>
      <c r="H6" s="8">
        <v>6</v>
      </c>
      <c r="I6" s="8">
        <v>7</v>
      </c>
      <c r="J6" s="10" t="s">
        <v>16</v>
      </c>
      <c r="K6" s="10" t="s">
        <v>17</v>
      </c>
      <c r="L6" s="10" t="s">
        <v>18</v>
      </c>
      <c r="M6" s="10" t="s">
        <v>19</v>
      </c>
    </row>
    <row r="7" spans="2:14" ht="14.1" customHeight="1" x14ac:dyDescent="0.25">
      <c r="B7" s="11" t="s">
        <v>20</v>
      </c>
      <c r="C7" s="12" t="s">
        <v>21</v>
      </c>
      <c r="D7" s="12" t="s">
        <v>22</v>
      </c>
      <c r="E7" s="13"/>
      <c r="F7" s="13"/>
      <c r="G7" s="13"/>
      <c r="H7" s="13"/>
      <c r="I7" s="13"/>
      <c r="J7" s="14">
        <f t="shared" ref="J7:J70" si="0">E7-F7</f>
        <v>0</v>
      </c>
      <c r="K7" s="14">
        <f t="shared" ref="K7:K70" si="1">E7-G7</f>
        <v>0</v>
      </c>
      <c r="L7" s="14">
        <f t="shared" ref="L7:L70" si="2">E7-H7</f>
        <v>0</v>
      </c>
      <c r="M7" s="14">
        <f t="shared" ref="M7:M70" si="3">H7-I7</f>
        <v>0</v>
      </c>
    </row>
    <row r="8" spans="2:14" x14ac:dyDescent="0.25">
      <c r="B8" s="11" t="s">
        <v>23</v>
      </c>
      <c r="C8" s="12" t="s">
        <v>24</v>
      </c>
      <c r="D8" s="12" t="s">
        <v>25</v>
      </c>
      <c r="E8" s="13"/>
      <c r="F8" s="13"/>
      <c r="G8" s="13"/>
      <c r="H8" s="13"/>
      <c r="I8" s="13"/>
      <c r="J8" s="14">
        <f t="shared" si="0"/>
        <v>0</v>
      </c>
      <c r="K8" s="14">
        <f t="shared" si="1"/>
        <v>0</v>
      </c>
      <c r="L8" s="14">
        <f t="shared" si="2"/>
        <v>0</v>
      </c>
      <c r="M8" s="14">
        <f t="shared" si="3"/>
        <v>0</v>
      </c>
    </row>
    <row r="9" spans="2:14" ht="14.1" customHeight="1" x14ac:dyDescent="0.25">
      <c r="B9" s="11" t="s">
        <v>26</v>
      </c>
      <c r="C9" s="12" t="s">
        <v>27</v>
      </c>
      <c r="D9" s="12" t="s">
        <v>28</v>
      </c>
      <c r="E9" s="13"/>
      <c r="F9" s="13"/>
      <c r="G9" s="13"/>
      <c r="H9" s="13"/>
      <c r="I9" s="13"/>
      <c r="J9" s="14">
        <f t="shared" si="0"/>
        <v>0</v>
      </c>
      <c r="K9" s="14">
        <f t="shared" si="1"/>
        <v>0</v>
      </c>
      <c r="L9" s="14">
        <f t="shared" si="2"/>
        <v>0</v>
      </c>
      <c r="M9" s="14">
        <f t="shared" si="3"/>
        <v>0</v>
      </c>
    </row>
    <row r="10" spans="2:14" ht="14.1" customHeight="1" x14ac:dyDescent="0.25">
      <c r="B10" s="15" t="s">
        <v>29</v>
      </c>
      <c r="C10" s="12" t="s">
        <v>30</v>
      </c>
      <c r="D10" s="12" t="s">
        <v>31</v>
      </c>
      <c r="E10" s="13"/>
      <c r="F10" s="13"/>
      <c r="G10" s="13"/>
      <c r="H10" s="13"/>
      <c r="I10" s="13"/>
      <c r="J10" s="14">
        <f t="shared" si="0"/>
        <v>0</v>
      </c>
      <c r="K10" s="14">
        <f t="shared" si="1"/>
        <v>0</v>
      </c>
      <c r="L10" s="14">
        <f t="shared" si="2"/>
        <v>0</v>
      </c>
      <c r="M10" s="14">
        <f t="shared" si="3"/>
        <v>0</v>
      </c>
    </row>
    <row r="11" spans="2:14" ht="14.1" customHeight="1" x14ac:dyDescent="0.25">
      <c r="B11" s="11" t="s">
        <v>32</v>
      </c>
      <c r="C11" s="12" t="s">
        <v>33</v>
      </c>
      <c r="D11" s="12" t="s">
        <v>34</v>
      </c>
      <c r="E11" s="13"/>
      <c r="F11" s="13"/>
      <c r="G11" s="13"/>
      <c r="H11" s="13"/>
      <c r="I11" s="13"/>
      <c r="J11" s="14">
        <f t="shared" si="0"/>
        <v>0</v>
      </c>
      <c r="K11" s="14">
        <f t="shared" si="1"/>
        <v>0</v>
      </c>
      <c r="L11" s="14">
        <f t="shared" si="2"/>
        <v>0</v>
      </c>
      <c r="M11" s="14">
        <f t="shared" si="3"/>
        <v>0</v>
      </c>
    </row>
    <row r="12" spans="2:14" ht="14.1" customHeight="1" x14ac:dyDescent="0.25">
      <c r="B12" s="15" t="s">
        <v>35</v>
      </c>
      <c r="C12" s="12" t="s">
        <v>36</v>
      </c>
      <c r="D12" s="12" t="s">
        <v>37</v>
      </c>
      <c r="E12" s="13"/>
      <c r="F12" s="13"/>
      <c r="G12" s="13"/>
      <c r="H12" s="13"/>
      <c r="I12" s="13"/>
      <c r="J12" s="14">
        <f t="shared" si="0"/>
        <v>0</v>
      </c>
      <c r="K12" s="14">
        <f t="shared" si="1"/>
        <v>0</v>
      </c>
      <c r="L12" s="14">
        <f t="shared" si="2"/>
        <v>0</v>
      </c>
      <c r="M12" s="14">
        <f t="shared" si="3"/>
        <v>0</v>
      </c>
    </row>
    <row r="13" spans="2:14" ht="28.5" customHeight="1" x14ac:dyDescent="0.25">
      <c r="B13" s="11" t="s">
        <v>38</v>
      </c>
      <c r="C13" s="12" t="s">
        <v>39</v>
      </c>
      <c r="D13" s="12" t="s">
        <v>40</v>
      </c>
      <c r="E13" s="13"/>
      <c r="F13" s="13"/>
      <c r="G13" s="13"/>
      <c r="H13" s="13"/>
      <c r="I13" s="13"/>
      <c r="J13" s="14">
        <f t="shared" si="0"/>
        <v>0</v>
      </c>
      <c r="K13" s="14">
        <f t="shared" si="1"/>
        <v>0</v>
      </c>
      <c r="L13" s="14">
        <f t="shared" si="2"/>
        <v>0</v>
      </c>
      <c r="M13" s="14">
        <f t="shared" si="3"/>
        <v>0</v>
      </c>
    </row>
    <row r="14" spans="2:14" ht="14.1" customHeight="1" x14ac:dyDescent="0.25">
      <c r="B14" s="15" t="s">
        <v>41</v>
      </c>
      <c r="C14" s="12" t="s">
        <v>42</v>
      </c>
      <c r="D14" s="12" t="s">
        <v>43</v>
      </c>
      <c r="E14" s="13"/>
      <c r="F14" s="13"/>
      <c r="G14" s="13"/>
      <c r="H14" s="13"/>
      <c r="I14" s="13"/>
      <c r="J14" s="14">
        <f t="shared" si="0"/>
        <v>0</v>
      </c>
      <c r="K14" s="14">
        <f t="shared" si="1"/>
        <v>0</v>
      </c>
      <c r="L14" s="14">
        <f t="shared" si="2"/>
        <v>0</v>
      </c>
      <c r="M14" s="14">
        <f t="shared" si="3"/>
        <v>0</v>
      </c>
    </row>
    <row r="15" spans="2:14" ht="14.1" customHeight="1" x14ac:dyDescent="0.25">
      <c r="B15" s="11" t="s">
        <v>44</v>
      </c>
      <c r="C15" s="12" t="s">
        <v>45</v>
      </c>
      <c r="D15" s="12" t="s">
        <v>46</v>
      </c>
      <c r="E15" s="13"/>
      <c r="F15" s="13"/>
      <c r="G15" s="13"/>
      <c r="H15" s="13"/>
      <c r="I15" s="13"/>
      <c r="J15" s="14">
        <f t="shared" si="0"/>
        <v>0</v>
      </c>
      <c r="K15" s="14">
        <f t="shared" si="1"/>
        <v>0</v>
      </c>
      <c r="L15" s="14">
        <f t="shared" si="2"/>
        <v>0</v>
      </c>
      <c r="M15" s="14">
        <f t="shared" si="3"/>
        <v>0</v>
      </c>
    </row>
    <row r="16" spans="2:14" ht="14.1" customHeight="1" x14ac:dyDescent="0.25">
      <c r="B16" s="15" t="s">
        <v>41</v>
      </c>
      <c r="C16" s="12" t="s">
        <v>47</v>
      </c>
      <c r="D16" s="12" t="s">
        <v>48</v>
      </c>
      <c r="E16" s="13"/>
      <c r="F16" s="13"/>
      <c r="G16" s="13"/>
      <c r="H16" s="13"/>
      <c r="I16" s="13"/>
      <c r="J16" s="14">
        <f t="shared" si="0"/>
        <v>0</v>
      </c>
      <c r="K16" s="14">
        <f t="shared" si="1"/>
        <v>0</v>
      </c>
      <c r="L16" s="14">
        <f t="shared" si="2"/>
        <v>0</v>
      </c>
      <c r="M16" s="14">
        <f t="shared" si="3"/>
        <v>0</v>
      </c>
    </row>
    <row r="17" spans="2:13" ht="14.1" customHeight="1" x14ac:dyDescent="0.25">
      <c r="B17" s="11" t="s">
        <v>49</v>
      </c>
      <c r="C17" s="12" t="s">
        <v>50</v>
      </c>
      <c r="D17" s="12" t="s">
        <v>51</v>
      </c>
      <c r="E17" s="13"/>
      <c r="F17" s="13"/>
      <c r="G17" s="13"/>
      <c r="H17" s="13"/>
      <c r="I17" s="13"/>
      <c r="J17" s="14">
        <f t="shared" si="0"/>
        <v>0</v>
      </c>
      <c r="K17" s="14">
        <f t="shared" si="1"/>
        <v>0</v>
      </c>
      <c r="L17" s="14">
        <f t="shared" si="2"/>
        <v>0</v>
      </c>
      <c r="M17" s="14">
        <f t="shared" si="3"/>
        <v>0</v>
      </c>
    </row>
    <row r="18" spans="2:13" ht="14.1" customHeight="1" x14ac:dyDescent="0.25">
      <c r="B18" s="11" t="s">
        <v>52</v>
      </c>
      <c r="C18" s="12" t="s">
        <v>53</v>
      </c>
      <c r="D18" s="12" t="s">
        <v>54</v>
      </c>
      <c r="E18" s="13"/>
      <c r="F18" s="13"/>
      <c r="G18" s="13"/>
      <c r="H18" s="13"/>
      <c r="I18" s="13"/>
      <c r="J18" s="14">
        <f t="shared" si="0"/>
        <v>0</v>
      </c>
      <c r="K18" s="14">
        <f t="shared" si="1"/>
        <v>0</v>
      </c>
      <c r="L18" s="14">
        <f t="shared" si="2"/>
        <v>0</v>
      </c>
      <c r="M18" s="14">
        <f t="shared" si="3"/>
        <v>0</v>
      </c>
    </row>
    <row r="19" spans="2:13" ht="14.1" customHeight="1" x14ac:dyDescent="0.25">
      <c r="B19" s="11" t="s">
        <v>55</v>
      </c>
      <c r="C19" s="12" t="s">
        <v>56</v>
      </c>
      <c r="D19" s="12" t="s">
        <v>57</v>
      </c>
      <c r="E19" s="13"/>
      <c r="F19" s="13"/>
      <c r="G19" s="13"/>
      <c r="H19" s="13"/>
      <c r="I19" s="13"/>
      <c r="J19" s="14">
        <f t="shared" si="0"/>
        <v>0</v>
      </c>
      <c r="K19" s="14">
        <f t="shared" si="1"/>
        <v>0</v>
      </c>
      <c r="L19" s="14">
        <f t="shared" si="2"/>
        <v>0</v>
      </c>
      <c r="M19" s="14">
        <f t="shared" si="3"/>
        <v>0</v>
      </c>
    </row>
    <row r="20" spans="2:13" ht="14.1" customHeight="1" x14ac:dyDescent="0.25">
      <c r="B20" s="11" t="s">
        <v>58</v>
      </c>
      <c r="C20" s="12" t="s">
        <v>59</v>
      </c>
      <c r="D20" s="12" t="s">
        <v>16</v>
      </c>
      <c r="E20" s="13"/>
      <c r="F20" s="13"/>
      <c r="G20" s="13"/>
      <c r="H20" s="13"/>
      <c r="I20" s="13"/>
      <c r="J20" s="14">
        <f t="shared" si="0"/>
        <v>0</v>
      </c>
      <c r="K20" s="14">
        <f t="shared" si="1"/>
        <v>0</v>
      </c>
      <c r="L20" s="14">
        <f t="shared" si="2"/>
        <v>0</v>
      </c>
      <c r="M20" s="14">
        <f t="shared" si="3"/>
        <v>0</v>
      </c>
    </row>
    <row r="21" spans="2:13" ht="14.1" customHeight="1" x14ac:dyDescent="0.25">
      <c r="B21" s="15" t="s">
        <v>35</v>
      </c>
      <c r="C21" s="12" t="s">
        <v>60</v>
      </c>
      <c r="D21" s="12" t="s">
        <v>61</v>
      </c>
      <c r="E21" s="13"/>
      <c r="F21" s="13"/>
      <c r="G21" s="13"/>
      <c r="H21" s="13"/>
      <c r="I21" s="13"/>
      <c r="J21" s="14">
        <f t="shared" si="0"/>
        <v>0</v>
      </c>
      <c r="K21" s="14">
        <f t="shared" si="1"/>
        <v>0</v>
      </c>
      <c r="L21" s="14">
        <f t="shared" si="2"/>
        <v>0</v>
      </c>
      <c r="M21" s="14">
        <f t="shared" si="3"/>
        <v>0</v>
      </c>
    </row>
    <row r="22" spans="2:13" ht="14.1" customHeight="1" x14ac:dyDescent="0.25">
      <c r="B22" s="15" t="s">
        <v>62</v>
      </c>
      <c r="C22" s="12" t="s">
        <v>63</v>
      </c>
      <c r="D22" s="12" t="s">
        <v>64</v>
      </c>
      <c r="E22" s="13"/>
      <c r="F22" s="13"/>
      <c r="G22" s="13"/>
      <c r="H22" s="13"/>
      <c r="I22" s="13"/>
      <c r="J22" s="14">
        <f t="shared" si="0"/>
        <v>0</v>
      </c>
      <c r="K22" s="14">
        <f t="shared" si="1"/>
        <v>0</v>
      </c>
      <c r="L22" s="14">
        <f t="shared" si="2"/>
        <v>0</v>
      </c>
      <c r="M22" s="14">
        <f t="shared" si="3"/>
        <v>0</v>
      </c>
    </row>
    <row r="23" spans="2:13" ht="14.1" customHeight="1" x14ac:dyDescent="0.25">
      <c r="B23" s="11" t="s">
        <v>65</v>
      </c>
      <c r="C23" s="12" t="s">
        <v>66</v>
      </c>
      <c r="D23" s="12" t="s">
        <v>17</v>
      </c>
      <c r="E23" s="16"/>
      <c r="F23" s="16"/>
      <c r="G23" s="16"/>
      <c r="H23" s="16"/>
      <c r="I23" s="16"/>
      <c r="J23" s="14">
        <f t="shared" si="0"/>
        <v>0</v>
      </c>
      <c r="K23" s="14">
        <f t="shared" si="1"/>
        <v>0</v>
      </c>
      <c r="L23" s="14">
        <f t="shared" si="2"/>
        <v>0</v>
      </c>
      <c r="M23" s="14">
        <f t="shared" si="3"/>
        <v>0</v>
      </c>
    </row>
    <row r="24" spans="2:13" ht="14.1" customHeight="1" x14ac:dyDescent="0.25">
      <c r="B24" s="15" t="s">
        <v>67</v>
      </c>
      <c r="C24" s="12" t="s">
        <v>68</v>
      </c>
      <c r="D24" s="12" t="s">
        <v>69</v>
      </c>
      <c r="E24" s="13"/>
      <c r="F24" s="13"/>
      <c r="G24" s="13"/>
      <c r="H24" s="13"/>
      <c r="I24" s="13"/>
      <c r="J24" s="14">
        <f t="shared" si="0"/>
        <v>0</v>
      </c>
      <c r="K24" s="14">
        <f t="shared" si="1"/>
        <v>0</v>
      </c>
      <c r="L24" s="14">
        <f t="shared" si="2"/>
        <v>0</v>
      </c>
      <c r="M24" s="14">
        <f t="shared" si="3"/>
        <v>0</v>
      </c>
    </row>
    <row r="25" spans="2:13" ht="14.1" customHeight="1" x14ac:dyDescent="0.25">
      <c r="B25" s="17" t="s">
        <v>35</v>
      </c>
      <c r="C25" s="12" t="s">
        <v>70</v>
      </c>
      <c r="D25" s="12" t="s">
        <v>71</v>
      </c>
      <c r="E25" s="13"/>
      <c r="F25" s="13"/>
      <c r="G25" s="13"/>
      <c r="H25" s="13"/>
      <c r="I25" s="13"/>
      <c r="J25" s="14">
        <f t="shared" si="0"/>
        <v>0</v>
      </c>
      <c r="K25" s="14">
        <f t="shared" si="1"/>
        <v>0</v>
      </c>
      <c r="L25" s="14">
        <f t="shared" si="2"/>
        <v>0</v>
      </c>
      <c r="M25" s="14">
        <f t="shared" si="3"/>
        <v>0</v>
      </c>
    </row>
    <row r="26" spans="2:13" ht="14.1" customHeight="1" x14ac:dyDescent="0.25">
      <c r="B26" s="15" t="s">
        <v>72</v>
      </c>
      <c r="C26" s="12" t="s">
        <v>73</v>
      </c>
      <c r="D26" s="12" t="s">
        <v>74</v>
      </c>
      <c r="E26" s="13"/>
      <c r="F26" s="13"/>
      <c r="G26" s="13"/>
      <c r="H26" s="13"/>
      <c r="I26" s="13"/>
      <c r="J26" s="14">
        <f t="shared" si="0"/>
        <v>0</v>
      </c>
      <c r="K26" s="14">
        <f t="shared" si="1"/>
        <v>0</v>
      </c>
      <c r="L26" s="14">
        <f t="shared" si="2"/>
        <v>0</v>
      </c>
      <c r="M26" s="14">
        <f t="shared" si="3"/>
        <v>0</v>
      </c>
    </row>
    <row r="27" spans="2:13" ht="14.1" customHeight="1" x14ac:dyDescent="0.25">
      <c r="B27" s="17" t="s">
        <v>35</v>
      </c>
      <c r="C27" s="12" t="s">
        <v>75</v>
      </c>
      <c r="D27" s="12" t="s">
        <v>76</v>
      </c>
      <c r="E27" s="13"/>
      <c r="F27" s="13"/>
      <c r="G27" s="13"/>
      <c r="H27" s="13"/>
      <c r="I27" s="13"/>
      <c r="J27" s="14">
        <f t="shared" si="0"/>
        <v>0</v>
      </c>
      <c r="K27" s="14">
        <f t="shared" si="1"/>
        <v>0</v>
      </c>
      <c r="L27" s="14">
        <f t="shared" si="2"/>
        <v>0</v>
      </c>
      <c r="M27" s="14">
        <f t="shared" si="3"/>
        <v>0</v>
      </c>
    </row>
    <row r="28" spans="2:13" s="18" customFormat="1" ht="14.1" customHeight="1" x14ac:dyDescent="0.25">
      <c r="B28" s="15" t="s">
        <v>77</v>
      </c>
      <c r="C28" s="12" t="s">
        <v>78</v>
      </c>
      <c r="D28" s="12" t="s">
        <v>79</v>
      </c>
      <c r="E28" s="13"/>
      <c r="F28" s="13"/>
      <c r="G28" s="13"/>
      <c r="H28" s="13"/>
      <c r="I28" s="13"/>
      <c r="J28" s="14">
        <f t="shared" si="0"/>
        <v>0</v>
      </c>
      <c r="K28" s="14">
        <f t="shared" si="1"/>
        <v>0</v>
      </c>
      <c r="L28" s="14">
        <f t="shared" si="2"/>
        <v>0</v>
      </c>
      <c r="M28" s="14">
        <f t="shared" si="3"/>
        <v>0</v>
      </c>
    </row>
    <row r="29" spans="2:13" ht="14.1" customHeight="1" x14ac:dyDescent="0.25">
      <c r="B29" s="11" t="s">
        <v>80</v>
      </c>
      <c r="C29" s="12" t="s">
        <v>81</v>
      </c>
      <c r="D29" s="12" t="s">
        <v>18</v>
      </c>
      <c r="E29" s="13"/>
      <c r="F29" s="13"/>
      <c r="G29" s="13"/>
      <c r="H29" s="13"/>
      <c r="I29" s="13"/>
      <c r="J29" s="14">
        <f t="shared" si="0"/>
        <v>0</v>
      </c>
      <c r="K29" s="14">
        <f t="shared" si="1"/>
        <v>0</v>
      </c>
      <c r="L29" s="14">
        <f t="shared" si="2"/>
        <v>0</v>
      </c>
      <c r="M29" s="14">
        <f t="shared" si="3"/>
        <v>0</v>
      </c>
    </row>
    <row r="30" spans="2:13" ht="14.1" customHeight="1" x14ac:dyDescent="0.25">
      <c r="B30" s="11" t="s">
        <v>82</v>
      </c>
      <c r="C30" s="12" t="s">
        <v>83</v>
      </c>
      <c r="D30" s="12" t="s">
        <v>19</v>
      </c>
      <c r="E30" s="19">
        <f>SUM(E31:E33)</f>
        <v>0</v>
      </c>
      <c r="F30" s="19">
        <f>SUM(F31:F33)</f>
        <v>0</v>
      </c>
      <c r="G30" s="19">
        <f>SUM(G31:G33)</f>
        <v>0</v>
      </c>
      <c r="H30" s="19">
        <f>SUM(H31:H33)</f>
        <v>0</v>
      </c>
      <c r="I30" s="19">
        <f>SUM(I31:I33)</f>
        <v>0</v>
      </c>
      <c r="J30" s="14">
        <f t="shared" si="0"/>
        <v>0</v>
      </c>
      <c r="K30" s="14">
        <f t="shared" si="1"/>
        <v>0</v>
      </c>
      <c r="L30" s="14">
        <f t="shared" si="2"/>
        <v>0</v>
      </c>
      <c r="M30" s="14">
        <f t="shared" si="3"/>
        <v>0</v>
      </c>
    </row>
    <row r="31" spans="2:13" ht="14.1" customHeight="1" x14ac:dyDescent="0.25">
      <c r="B31" s="15" t="s">
        <v>84</v>
      </c>
      <c r="C31" s="12" t="s">
        <v>85</v>
      </c>
      <c r="D31" s="12" t="s">
        <v>86</v>
      </c>
      <c r="E31" s="13"/>
      <c r="F31" s="13"/>
      <c r="G31" s="13"/>
      <c r="H31" s="13"/>
      <c r="I31" s="13"/>
      <c r="J31" s="14">
        <f t="shared" si="0"/>
        <v>0</v>
      </c>
      <c r="K31" s="14">
        <f t="shared" si="1"/>
        <v>0</v>
      </c>
      <c r="L31" s="14">
        <f t="shared" si="2"/>
        <v>0</v>
      </c>
      <c r="M31" s="14">
        <f t="shared" si="3"/>
        <v>0</v>
      </c>
    </row>
    <row r="32" spans="2:13" ht="14.1" customHeight="1" x14ac:dyDescent="0.25">
      <c r="B32" s="15" t="s">
        <v>87</v>
      </c>
      <c r="C32" s="12" t="s">
        <v>88</v>
      </c>
      <c r="D32" s="12" t="s">
        <v>89</v>
      </c>
      <c r="E32" s="13"/>
      <c r="F32" s="13"/>
      <c r="G32" s="13"/>
      <c r="H32" s="13"/>
      <c r="I32" s="13"/>
      <c r="J32" s="14">
        <f t="shared" si="0"/>
        <v>0</v>
      </c>
      <c r="K32" s="14">
        <f t="shared" si="1"/>
        <v>0</v>
      </c>
      <c r="L32" s="14">
        <f t="shared" si="2"/>
        <v>0</v>
      </c>
      <c r="M32" s="14">
        <f t="shared" si="3"/>
        <v>0</v>
      </c>
    </row>
    <row r="33" spans="2:13" ht="14.1" customHeight="1" x14ac:dyDescent="0.25">
      <c r="B33" s="15" t="s">
        <v>90</v>
      </c>
      <c r="C33" s="12" t="s">
        <v>91</v>
      </c>
      <c r="D33" s="12" t="s">
        <v>92</v>
      </c>
      <c r="E33" s="19">
        <f>SUM(E34:E38)</f>
        <v>0</v>
      </c>
      <c r="F33" s="19">
        <f>SUM(F34:F38)</f>
        <v>0</v>
      </c>
      <c r="G33" s="19">
        <f>SUM(G34:G38)</f>
        <v>0</v>
      </c>
      <c r="H33" s="19">
        <f>SUM(H34:H38)</f>
        <v>0</v>
      </c>
      <c r="I33" s="19">
        <f>SUM(I34:I38)</f>
        <v>0</v>
      </c>
      <c r="J33" s="14">
        <f t="shared" si="0"/>
        <v>0</v>
      </c>
      <c r="K33" s="14">
        <f t="shared" si="1"/>
        <v>0</v>
      </c>
      <c r="L33" s="14">
        <f t="shared" si="2"/>
        <v>0</v>
      </c>
      <c r="M33" s="14">
        <f t="shared" si="3"/>
        <v>0</v>
      </c>
    </row>
    <row r="34" spans="2:13" ht="14.1" customHeight="1" x14ac:dyDescent="0.25">
      <c r="B34" s="20" t="s">
        <v>93</v>
      </c>
      <c r="C34" s="21" t="s">
        <v>94</v>
      </c>
      <c r="D34" s="12" t="s">
        <v>95</v>
      </c>
      <c r="E34" s="13"/>
      <c r="F34" s="13"/>
      <c r="G34" s="13"/>
      <c r="H34" s="13"/>
      <c r="I34" s="13"/>
      <c r="J34" s="14">
        <f t="shared" si="0"/>
        <v>0</v>
      </c>
      <c r="K34" s="14">
        <f t="shared" si="1"/>
        <v>0</v>
      </c>
      <c r="L34" s="14">
        <f t="shared" si="2"/>
        <v>0</v>
      </c>
      <c r="M34" s="14">
        <f t="shared" si="3"/>
        <v>0</v>
      </c>
    </row>
    <row r="35" spans="2:13" ht="14.1" customHeight="1" x14ac:dyDescent="0.25">
      <c r="B35" s="20" t="s">
        <v>96</v>
      </c>
      <c r="C35" s="21" t="s">
        <v>97</v>
      </c>
      <c r="D35" s="12" t="s">
        <v>98</v>
      </c>
      <c r="E35" s="13"/>
      <c r="F35" s="13"/>
      <c r="G35" s="13"/>
      <c r="H35" s="13"/>
      <c r="I35" s="13"/>
      <c r="J35" s="14">
        <f t="shared" si="0"/>
        <v>0</v>
      </c>
      <c r="K35" s="14">
        <f t="shared" si="1"/>
        <v>0</v>
      </c>
      <c r="L35" s="14">
        <f t="shared" si="2"/>
        <v>0</v>
      </c>
      <c r="M35" s="14">
        <f t="shared" si="3"/>
        <v>0</v>
      </c>
    </row>
    <row r="36" spans="2:13" ht="14.1" customHeight="1" x14ac:dyDescent="0.25">
      <c r="B36" s="20" t="s">
        <v>99</v>
      </c>
      <c r="C36" s="21" t="s">
        <v>100</v>
      </c>
      <c r="D36" s="12" t="s">
        <v>101</v>
      </c>
      <c r="E36" s="13"/>
      <c r="F36" s="13"/>
      <c r="G36" s="13"/>
      <c r="H36" s="13"/>
      <c r="I36" s="13"/>
      <c r="J36" s="14">
        <f t="shared" si="0"/>
        <v>0</v>
      </c>
      <c r="K36" s="14">
        <f t="shared" si="1"/>
        <v>0</v>
      </c>
      <c r="L36" s="14">
        <f t="shared" si="2"/>
        <v>0</v>
      </c>
      <c r="M36" s="14">
        <f t="shared" si="3"/>
        <v>0</v>
      </c>
    </row>
    <row r="37" spans="2:13" ht="14.1" customHeight="1" x14ac:dyDescent="0.25">
      <c r="B37" s="20" t="s">
        <v>102</v>
      </c>
      <c r="C37" s="21" t="s">
        <v>103</v>
      </c>
      <c r="D37" s="12" t="s">
        <v>104</v>
      </c>
      <c r="E37" s="13"/>
      <c r="F37" s="13"/>
      <c r="G37" s="13"/>
      <c r="H37" s="13"/>
      <c r="I37" s="13"/>
      <c r="J37" s="14">
        <f t="shared" si="0"/>
        <v>0</v>
      </c>
      <c r="K37" s="14">
        <f t="shared" si="1"/>
        <v>0</v>
      </c>
      <c r="L37" s="14">
        <f t="shared" si="2"/>
        <v>0</v>
      </c>
      <c r="M37" s="14">
        <f t="shared" si="3"/>
        <v>0</v>
      </c>
    </row>
    <row r="38" spans="2:13" ht="14.1" customHeight="1" x14ac:dyDescent="0.25">
      <c r="B38" s="20" t="s">
        <v>105</v>
      </c>
      <c r="C38" s="21" t="s">
        <v>106</v>
      </c>
      <c r="D38" s="12" t="s">
        <v>107</v>
      </c>
      <c r="E38" s="13"/>
      <c r="F38" s="13"/>
      <c r="G38" s="13"/>
      <c r="H38" s="13"/>
      <c r="I38" s="13"/>
      <c r="J38" s="14">
        <f t="shared" si="0"/>
        <v>0</v>
      </c>
      <c r="K38" s="14">
        <f t="shared" si="1"/>
        <v>0</v>
      </c>
      <c r="L38" s="14">
        <f t="shared" si="2"/>
        <v>0</v>
      </c>
      <c r="M38" s="14">
        <f t="shared" si="3"/>
        <v>0</v>
      </c>
    </row>
    <row r="39" spans="2:13" ht="14.1" customHeight="1" x14ac:dyDescent="0.25">
      <c r="B39" s="15" t="s">
        <v>108</v>
      </c>
      <c r="C39" s="12" t="s">
        <v>109</v>
      </c>
      <c r="D39" s="12" t="s">
        <v>110</v>
      </c>
      <c r="E39" s="13"/>
      <c r="F39" s="13"/>
      <c r="G39" s="13"/>
      <c r="H39" s="13"/>
      <c r="I39" s="13"/>
      <c r="J39" s="14">
        <f t="shared" si="0"/>
        <v>0</v>
      </c>
      <c r="K39" s="14">
        <f t="shared" si="1"/>
        <v>0</v>
      </c>
      <c r="L39" s="14">
        <f t="shared" si="2"/>
        <v>0</v>
      </c>
      <c r="M39" s="14">
        <f t="shared" si="3"/>
        <v>0</v>
      </c>
    </row>
    <row r="40" spans="2:13" ht="14.1" customHeight="1" x14ac:dyDescent="0.25">
      <c r="B40" s="11" t="s">
        <v>111</v>
      </c>
      <c r="C40" s="12" t="s">
        <v>112</v>
      </c>
      <c r="D40" s="12" t="s">
        <v>113</v>
      </c>
      <c r="E40" s="13"/>
      <c r="F40" s="13"/>
      <c r="G40" s="13"/>
      <c r="H40" s="13"/>
      <c r="I40" s="13"/>
      <c r="J40" s="14">
        <f t="shared" si="0"/>
        <v>0</v>
      </c>
      <c r="K40" s="14">
        <f t="shared" si="1"/>
        <v>0</v>
      </c>
      <c r="L40" s="14">
        <f t="shared" si="2"/>
        <v>0</v>
      </c>
      <c r="M40" s="14">
        <f t="shared" si="3"/>
        <v>0</v>
      </c>
    </row>
    <row r="41" spans="2:13" ht="14.1" customHeight="1" x14ac:dyDescent="0.25">
      <c r="B41" s="11" t="s">
        <v>114</v>
      </c>
      <c r="C41" s="12" t="s">
        <v>115</v>
      </c>
      <c r="D41" s="12" t="s">
        <v>116</v>
      </c>
      <c r="E41" s="19">
        <f>E7+E8+E9+E11+E13+E15+E17+E20+E23+E29+E40+E18+E19</f>
        <v>0</v>
      </c>
      <c r="F41" s="19">
        <f>F7+F8+F9+F11+F13+F15+F17+F20+F23+F29+F40+F18+F19</f>
        <v>0</v>
      </c>
      <c r="G41" s="19">
        <f>G7+G8+G9+G11+G13+G15+G17+G20+G23+G29+G40+G18+G19</f>
        <v>0</v>
      </c>
      <c r="H41" s="19">
        <f>H7+H8+H9+H11+H13+H15+H17+H20+H23+H29+H40+H18+H19</f>
        <v>0</v>
      </c>
      <c r="I41" s="19">
        <f>I7+I8+I9+I11+I13+I15+I17+I20+I23+I29+I40+I18+I19</f>
        <v>0</v>
      </c>
      <c r="J41" s="14">
        <f t="shared" si="0"/>
        <v>0</v>
      </c>
      <c r="K41" s="14">
        <f t="shared" si="1"/>
        <v>0</v>
      </c>
      <c r="L41" s="14">
        <f t="shared" si="2"/>
        <v>0</v>
      </c>
      <c r="M41" s="14">
        <f t="shared" si="3"/>
        <v>0</v>
      </c>
    </row>
    <row r="42" spans="2:13" ht="14.1" customHeight="1" x14ac:dyDescent="0.25">
      <c r="B42" s="11" t="s">
        <v>117</v>
      </c>
      <c r="C42" s="12" t="s">
        <v>118</v>
      </c>
      <c r="D42" s="12" t="s">
        <v>119</v>
      </c>
      <c r="E42" s="19">
        <f>E43+E45+E46+E47+E48</f>
        <v>0</v>
      </c>
      <c r="F42" s="19">
        <f>F43+F45+F46+F47+F48</f>
        <v>0</v>
      </c>
      <c r="G42" s="19">
        <f>G43+G45+G46+G47+G48</f>
        <v>0</v>
      </c>
      <c r="H42" s="19">
        <f>H43+H45+H46+H47+H48</f>
        <v>0</v>
      </c>
      <c r="I42" s="19">
        <f>I43+I45+I46+I47+I48</f>
        <v>0</v>
      </c>
      <c r="J42" s="14">
        <f t="shared" si="0"/>
        <v>0</v>
      </c>
      <c r="K42" s="14">
        <f t="shared" si="1"/>
        <v>0</v>
      </c>
      <c r="L42" s="14">
        <f t="shared" si="2"/>
        <v>0</v>
      </c>
      <c r="M42" s="14">
        <f t="shared" si="3"/>
        <v>0</v>
      </c>
    </row>
    <row r="43" spans="2:13" ht="14.1" customHeight="1" x14ac:dyDescent="0.25">
      <c r="B43" s="15" t="s">
        <v>120</v>
      </c>
      <c r="C43" s="12" t="s">
        <v>121</v>
      </c>
      <c r="D43" s="12" t="s">
        <v>122</v>
      </c>
      <c r="E43" s="13"/>
      <c r="F43" s="13"/>
      <c r="G43" s="13"/>
      <c r="H43" s="13"/>
      <c r="I43" s="13"/>
      <c r="J43" s="14">
        <f t="shared" si="0"/>
        <v>0</v>
      </c>
      <c r="K43" s="14">
        <f t="shared" si="1"/>
        <v>0</v>
      </c>
      <c r="L43" s="14">
        <f t="shared" si="2"/>
        <v>0</v>
      </c>
      <c r="M43" s="14">
        <f t="shared" si="3"/>
        <v>0</v>
      </c>
    </row>
    <row r="44" spans="2:13" ht="14.1" customHeight="1" x14ac:dyDescent="0.25">
      <c r="B44" s="22" t="s">
        <v>123</v>
      </c>
      <c r="C44" s="12" t="s">
        <v>124</v>
      </c>
      <c r="D44" s="12" t="s">
        <v>125</v>
      </c>
      <c r="E44" s="13"/>
      <c r="F44" s="13"/>
      <c r="G44" s="13"/>
      <c r="H44" s="13"/>
      <c r="I44" s="13"/>
      <c r="J44" s="14">
        <f t="shared" si="0"/>
        <v>0</v>
      </c>
      <c r="K44" s="14">
        <f t="shared" si="1"/>
        <v>0</v>
      </c>
      <c r="L44" s="14">
        <f t="shared" si="2"/>
        <v>0</v>
      </c>
      <c r="M44" s="14">
        <f t="shared" si="3"/>
        <v>0</v>
      </c>
    </row>
    <row r="45" spans="2:13" ht="14.1" customHeight="1" x14ac:dyDescent="0.25">
      <c r="B45" s="17" t="s">
        <v>126</v>
      </c>
      <c r="C45" s="12" t="s">
        <v>127</v>
      </c>
      <c r="D45" s="12" t="s">
        <v>128</v>
      </c>
      <c r="E45" s="13"/>
      <c r="F45" s="13"/>
      <c r="G45" s="13"/>
      <c r="H45" s="13"/>
      <c r="I45" s="13"/>
      <c r="J45" s="14">
        <f t="shared" si="0"/>
        <v>0</v>
      </c>
      <c r="K45" s="14">
        <f t="shared" si="1"/>
        <v>0</v>
      </c>
      <c r="L45" s="14">
        <f t="shared" si="2"/>
        <v>0</v>
      </c>
      <c r="M45" s="14">
        <f t="shared" si="3"/>
        <v>0</v>
      </c>
    </row>
    <row r="46" spans="2:13" ht="14.1" customHeight="1" x14ac:dyDescent="0.25">
      <c r="B46" s="17" t="s">
        <v>129</v>
      </c>
      <c r="C46" s="12" t="s">
        <v>130</v>
      </c>
      <c r="D46" s="12" t="s">
        <v>131</v>
      </c>
      <c r="E46" s="13"/>
      <c r="F46" s="13"/>
      <c r="G46" s="13"/>
      <c r="H46" s="13"/>
      <c r="I46" s="13"/>
      <c r="J46" s="14">
        <f t="shared" si="0"/>
        <v>0</v>
      </c>
      <c r="K46" s="14">
        <f t="shared" si="1"/>
        <v>0</v>
      </c>
      <c r="L46" s="14">
        <f t="shared" si="2"/>
        <v>0</v>
      </c>
      <c r="M46" s="14">
        <f t="shared" si="3"/>
        <v>0</v>
      </c>
    </row>
    <row r="47" spans="2:13" ht="14.1" customHeight="1" x14ac:dyDescent="0.25">
      <c r="B47" s="17" t="s">
        <v>132</v>
      </c>
      <c r="C47" s="12" t="s">
        <v>133</v>
      </c>
      <c r="D47" s="12" t="s">
        <v>134</v>
      </c>
      <c r="E47" s="13"/>
      <c r="F47" s="13"/>
      <c r="G47" s="13"/>
      <c r="H47" s="13"/>
      <c r="I47" s="13"/>
      <c r="J47" s="14">
        <f t="shared" si="0"/>
        <v>0</v>
      </c>
      <c r="K47" s="14">
        <f t="shared" si="1"/>
        <v>0</v>
      </c>
      <c r="L47" s="14">
        <f t="shared" si="2"/>
        <v>0</v>
      </c>
      <c r="M47" s="14">
        <f t="shared" si="3"/>
        <v>0</v>
      </c>
    </row>
    <row r="48" spans="2:13" ht="14.1" customHeight="1" x14ac:dyDescent="0.25">
      <c r="B48" s="17" t="s">
        <v>135</v>
      </c>
      <c r="C48" s="12" t="s">
        <v>136</v>
      </c>
      <c r="D48" s="12" t="s">
        <v>137</v>
      </c>
      <c r="E48" s="13"/>
      <c r="F48" s="13"/>
      <c r="G48" s="13"/>
      <c r="H48" s="13"/>
      <c r="I48" s="13"/>
      <c r="J48" s="14">
        <f t="shared" si="0"/>
        <v>0</v>
      </c>
      <c r="K48" s="14">
        <f t="shared" si="1"/>
        <v>0</v>
      </c>
      <c r="L48" s="14">
        <f t="shared" si="2"/>
        <v>0</v>
      </c>
      <c r="M48" s="14">
        <f t="shared" si="3"/>
        <v>0</v>
      </c>
    </row>
    <row r="49" spans="2:13" ht="14.1" customHeight="1" x14ac:dyDescent="0.25">
      <c r="B49" s="11" t="s">
        <v>138</v>
      </c>
      <c r="C49" s="12" t="s">
        <v>139</v>
      </c>
      <c r="D49" s="12" t="s">
        <v>140</v>
      </c>
      <c r="E49" s="13"/>
      <c r="F49" s="13"/>
      <c r="G49" s="13"/>
      <c r="H49" s="13"/>
      <c r="I49" s="13"/>
      <c r="J49" s="14">
        <f t="shared" si="0"/>
        <v>0</v>
      </c>
      <c r="K49" s="14">
        <f t="shared" si="1"/>
        <v>0</v>
      </c>
      <c r="L49" s="14">
        <f t="shared" si="2"/>
        <v>0</v>
      </c>
      <c r="M49" s="14">
        <f t="shared" si="3"/>
        <v>0</v>
      </c>
    </row>
    <row r="50" spans="2:13" ht="28.5" customHeight="1" x14ac:dyDescent="0.25">
      <c r="B50" s="11" t="s">
        <v>141</v>
      </c>
      <c r="C50" s="12" t="s">
        <v>142</v>
      </c>
      <c r="D50" s="12" t="s">
        <v>143</v>
      </c>
      <c r="E50" s="13"/>
      <c r="F50" s="13"/>
      <c r="G50" s="13"/>
      <c r="H50" s="13"/>
      <c r="I50" s="13"/>
      <c r="J50" s="14">
        <f t="shared" si="0"/>
        <v>0</v>
      </c>
      <c r="K50" s="14">
        <f t="shared" si="1"/>
        <v>0</v>
      </c>
      <c r="L50" s="14">
        <f t="shared" si="2"/>
        <v>0</v>
      </c>
      <c r="M50" s="14">
        <f t="shared" si="3"/>
        <v>0</v>
      </c>
    </row>
    <row r="51" spans="2:13" ht="14.1" customHeight="1" x14ac:dyDescent="0.25">
      <c r="B51" s="11" t="s">
        <v>144</v>
      </c>
      <c r="C51" s="12" t="s">
        <v>145</v>
      </c>
      <c r="D51" s="12" t="s">
        <v>146</v>
      </c>
      <c r="E51" s="23"/>
      <c r="F51" s="23"/>
      <c r="G51" s="23"/>
      <c r="H51" s="23"/>
      <c r="I51" s="23"/>
      <c r="J51" s="14">
        <f t="shared" si="0"/>
        <v>0</v>
      </c>
      <c r="K51" s="14">
        <f t="shared" si="1"/>
        <v>0</v>
      </c>
      <c r="L51" s="14">
        <f t="shared" si="2"/>
        <v>0</v>
      </c>
      <c r="M51" s="14">
        <f t="shared" si="3"/>
        <v>0</v>
      </c>
    </row>
    <row r="52" spans="2:13" ht="14.1" customHeight="1" x14ac:dyDescent="0.25">
      <c r="B52" s="15" t="s">
        <v>147</v>
      </c>
      <c r="C52" s="12" t="s">
        <v>148</v>
      </c>
      <c r="D52" s="12" t="s">
        <v>149</v>
      </c>
      <c r="E52" s="13"/>
      <c r="F52" s="13"/>
      <c r="G52" s="13"/>
      <c r="H52" s="13"/>
      <c r="I52" s="13"/>
      <c r="J52" s="14">
        <f t="shared" si="0"/>
        <v>0</v>
      </c>
      <c r="K52" s="14">
        <f t="shared" si="1"/>
        <v>0</v>
      </c>
      <c r="L52" s="14">
        <f t="shared" si="2"/>
        <v>0</v>
      </c>
      <c r="M52" s="14">
        <f t="shared" si="3"/>
        <v>0</v>
      </c>
    </row>
    <row r="53" spans="2:13" ht="14.1" customHeight="1" x14ac:dyDescent="0.25">
      <c r="B53" s="24" t="s">
        <v>150</v>
      </c>
      <c r="C53" s="21" t="s">
        <v>151</v>
      </c>
      <c r="D53" s="21" t="s">
        <v>152</v>
      </c>
      <c r="E53" s="13"/>
      <c r="F53" s="13"/>
      <c r="G53" s="13"/>
      <c r="H53" s="13"/>
      <c r="I53" s="13"/>
      <c r="J53" s="14">
        <f t="shared" si="0"/>
        <v>0</v>
      </c>
      <c r="K53" s="14">
        <f t="shared" si="1"/>
        <v>0</v>
      </c>
      <c r="L53" s="14">
        <f t="shared" si="2"/>
        <v>0</v>
      </c>
      <c r="M53" s="14">
        <f t="shared" si="3"/>
        <v>0</v>
      </c>
    </row>
    <row r="54" spans="2:13" ht="14.1" customHeight="1" x14ac:dyDescent="0.25">
      <c r="B54" s="24" t="s">
        <v>153</v>
      </c>
      <c r="C54" s="21" t="s">
        <v>154</v>
      </c>
      <c r="D54" s="21" t="s">
        <v>155</v>
      </c>
      <c r="E54" s="13"/>
      <c r="F54" s="13"/>
      <c r="G54" s="13"/>
      <c r="H54" s="13"/>
      <c r="I54" s="13"/>
      <c r="J54" s="14">
        <f t="shared" si="0"/>
        <v>0</v>
      </c>
      <c r="K54" s="14">
        <f t="shared" si="1"/>
        <v>0</v>
      </c>
      <c r="L54" s="14">
        <f t="shared" si="2"/>
        <v>0</v>
      </c>
      <c r="M54" s="14">
        <f t="shared" si="3"/>
        <v>0</v>
      </c>
    </row>
    <row r="55" spans="2:13" ht="14.1" customHeight="1" x14ac:dyDescent="0.25">
      <c r="B55" s="15" t="s">
        <v>156</v>
      </c>
      <c r="C55" s="12" t="s">
        <v>157</v>
      </c>
      <c r="D55" s="12" t="s">
        <v>158</v>
      </c>
      <c r="E55" s="13"/>
      <c r="F55" s="13"/>
      <c r="G55" s="13"/>
      <c r="H55" s="13"/>
      <c r="I55" s="13"/>
      <c r="J55" s="14">
        <f t="shared" si="0"/>
        <v>0</v>
      </c>
      <c r="K55" s="14">
        <f t="shared" si="1"/>
        <v>0</v>
      </c>
      <c r="L55" s="14">
        <f t="shared" si="2"/>
        <v>0</v>
      </c>
      <c r="M55" s="14">
        <f t="shared" si="3"/>
        <v>0</v>
      </c>
    </row>
    <row r="56" spans="2:13" ht="14.1" customHeight="1" x14ac:dyDescent="0.25">
      <c r="B56" s="15" t="s">
        <v>159</v>
      </c>
      <c r="C56" s="25" t="s">
        <v>160</v>
      </c>
      <c r="D56" s="12" t="s">
        <v>161</v>
      </c>
      <c r="E56" s="13"/>
      <c r="F56" s="13"/>
      <c r="G56" s="13"/>
      <c r="H56" s="13"/>
      <c r="I56" s="13"/>
      <c r="J56" s="14">
        <f t="shared" si="0"/>
        <v>0</v>
      </c>
      <c r="K56" s="14">
        <f t="shared" si="1"/>
        <v>0</v>
      </c>
      <c r="L56" s="14">
        <f t="shared" si="2"/>
        <v>0</v>
      </c>
      <c r="M56" s="14">
        <f t="shared" si="3"/>
        <v>0</v>
      </c>
    </row>
    <row r="57" spans="2:13" ht="14.1" customHeight="1" x14ac:dyDescent="0.25">
      <c r="B57" s="11" t="s">
        <v>162</v>
      </c>
      <c r="C57" s="12" t="s">
        <v>163</v>
      </c>
      <c r="D57" s="12" t="s">
        <v>164</v>
      </c>
      <c r="E57" s="19">
        <f>SUM(E58:E62)+E64+SUM(E66:E67)</f>
        <v>0</v>
      </c>
      <c r="F57" s="19">
        <f>SUM(F58:F62)+F64+SUM(F66:F67)</f>
        <v>0</v>
      </c>
      <c r="G57" s="19">
        <f>SUM(G58:G62)+G64+SUM(G66:G67)</f>
        <v>0</v>
      </c>
      <c r="H57" s="19">
        <f>SUM(H58:H62)+H64+SUM(H66:H67)</f>
        <v>0</v>
      </c>
      <c r="I57" s="19">
        <f>SUM(I58:I62)+I64+SUM(I66:I67)</f>
        <v>0</v>
      </c>
      <c r="J57" s="14">
        <f t="shared" si="0"/>
        <v>0</v>
      </c>
      <c r="K57" s="14">
        <f t="shared" si="1"/>
        <v>0</v>
      </c>
      <c r="L57" s="14">
        <f t="shared" si="2"/>
        <v>0</v>
      </c>
      <c r="M57" s="14">
        <f t="shared" si="3"/>
        <v>0</v>
      </c>
    </row>
    <row r="58" spans="2:13" ht="14.1" customHeight="1" x14ac:dyDescent="0.25">
      <c r="B58" s="15" t="s">
        <v>165</v>
      </c>
      <c r="C58" s="12" t="s">
        <v>166</v>
      </c>
      <c r="D58" s="12" t="s">
        <v>167</v>
      </c>
      <c r="E58" s="13"/>
      <c r="F58" s="13"/>
      <c r="G58" s="13"/>
      <c r="H58" s="13"/>
      <c r="I58" s="13"/>
      <c r="J58" s="14">
        <f t="shared" si="0"/>
        <v>0</v>
      </c>
      <c r="K58" s="14">
        <f t="shared" si="1"/>
        <v>0</v>
      </c>
      <c r="L58" s="14">
        <f t="shared" si="2"/>
        <v>0</v>
      </c>
      <c r="M58" s="14">
        <f t="shared" si="3"/>
        <v>0</v>
      </c>
    </row>
    <row r="59" spans="2:13" ht="14.1" customHeight="1" x14ac:dyDescent="0.25">
      <c r="B59" s="24" t="s">
        <v>168</v>
      </c>
      <c r="C59" s="21" t="s">
        <v>169</v>
      </c>
      <c r="D59" s="21" t="s">
        <v>170</v>
      </c>
      <c r="E59" s="13"/>
      <c r="F59" s="13"/>
      <c r="G59" s="13"/>
      <c r="H59" s="13"/>
      <c r="I59" s="13"/>
      <c r="J59" s="14">
        <f t="shared" si="0"/>
        <v>0</v>
      </c>
      <c r="K59" s="14">
        <f t="shared" si="1"/>
        <v>0</v>
      </c>
      <c r="L59" s="14">
        <f t="shared" si="2"/>
        <v>0</v>
      </c>
      <c r="M59" s="14">
        <f t="shared" si="3"/>
        <v>0</v>
      </c>
    </row>
    <row r="60" spans="2:13" ht="14.1" customHeight="1" x14ac:dyDescent="0.25">
      <c r="B60" s="24" t="s">
        <v>171</v>
      </c>
      <c r="C60" s="21" t="s">
        <v>172</v>
      </c>
      <c r="D60" s="21" t="s">
        <v>173</v>
      </c>
      <c r="E60" s="13"/>
      <c r="F60" s="13"/>
      <c r="G60" s="13"/>
      <c r="H60" s="13"/>
      <c r="I60" s="13"/>
      <c r="J60" s="14">
        <f t="shared" si="0"/>
        <v>0</v>
      </c>
      <c r="K60" s="14">
        <f t="shared" si="1"/>
        <v>0</v>
      </c>
      <c r="L60" s="14">
        <f t="shared" si="2"/>
        <v>0</v>
      </c>
      <c r="M60" s="14">
        <f t="shared" si="3"/>
        <v>0</v>
      </c>
    </row>
    <row r="61" spans="2:13" ht="14.1" customHeight="1" x14ac:dyDescent="0.25">
      <c r="B61" s="15" t="s">
        <v>174</v>
      </c>
      <c r="C61" s="12" t="s">
        <v>175</v>
      </c>
      <c r="D61" s="12" t="s">
        <v>176</v>
      </c>
      <c r="E61" s="13"/>
      <c r="F61" s="13"/>
      <c r="G61" s="13"/>
      <c r="H61" s="13"/>
      <c r="I61" s="13"/>
      <c r="J61" s="14">
        <f t="shared" si="0"/>
        <v>0</v>
      </c>
      <c r="K61" s="14">
        <f t="shared" si="1"/>
        <v>0</v>
      </c>
      <c r="L61" s="14">
        <f t="shared" si="2"/>
        <v>0</v>
      </c>
      <c r="M61" s="14">
        <f t="shared" si="3"/>
        <v>0</v>
      </c>
    </row>
    <row r="62" spans="2:13" ht="14.1" customHeight="1" x14ac:dyDescent="0.25">
      <c r="B62" s="15" t="s">
        <v>177</v>
      </c>
      <c r="C62" s="12" t="s">
        <v>178</v>
      </c>
      <c r="D62" s="12" t="s">
        <v>179</v>
      </c>
      <c r="E62" s="13"/>
      <c r="F62" s="13"/>
      <c r="G62" s="13"/>
      <c r="H62" s="13"/>
      <c r="I62" s="13"/>
      <c r="J62" s="14">
        <f t="shared" si="0"/>
        <v>0</v>
      </c>
      <c r="K62" s="14">
        <f t="shared" si="1"/>
        <v>0</v>
      </c>
      <c r="L62" s="14">
        <f t="shared" si="2"/>
        <v>0</v>
      </c>
      <c r="M62" s="14">
        <f t="shared" si="3"/>
        <v>0</v>
      </c>
    </row>
    <row r="63" spans="2:13" ht="14.1" customHeight="1" x14ac:dyDescent="0.25">
      <c r="B63" s="17" t="s">
        <v>180</v>
      </c>
      <c r="C63" s="12" t="s">
        <v>181</v>
      </c>
      <c r="D63" s="12" t="s">
        <v>182</v>
      </c>
      <c r="E63" s="13"/>
      <c r="F63" s="13"/>
      <c r="G63" s="13"/>
      <c r="H63" s="13"/>
      <c r="I63" s="13"/>
      <c r="J63" s="14">
        <f t="shared" si="0"/>
        <v>0</v>
      </c>
      <c r="K63" s="14">
        <f t="shared" si="1"/>
        <v>0</v>
      </c>
      <c r="L63" s="14">
        <f t="shared" si="2"/>
        <v>0</v>
      </c>
      <c r="M63" s="14">
        <f t="shared" si="3"/>
        <v>0</v>
      </c>
    </row>
    <row r="64" spans="2:13" ht="14.1" customHeight="1" x14ac:dyDescent="0.25">
      <c r="B64" s="15" t="s">
        <v>183</v>
      </c>
      <c r="C64" s="12" t="s">
        <v>184</v>
      </c>
      <c r="D64" s="12" t="s">
        <v>185</v>
      </c>
      <c r="E64" s="13"/>
      <c r="F64" s="13"/>
      <c r="G64" s="13"/>
      <c r="H64" s="13"/>
      <c r="I64" s="13"/>
      <c r="J64" s="14">
        <f t="shared" si="0"/>
        <v>0</v>
      </c>
      <c r="K64" s="14">
        <f t="shared" si="1"/>
        <v>0</v>
      </c>
      <c r="L64" s="14">
        <f t="shared" si="2"/>
        <v>0</v>
      </c>
      <c r="M64" s="14">
        <f t="shared" si="3"/>
        <v>0</v>
      </c>
    </row>
    <row r="65" spans="2:13" ht="14.1" customHeight="1" x14ac:dyDescent="0.25">
      <c r="B65" s="17" t="s">
        <v>180</v>
      </c>
      <c r="C65" s="12" t="s">
        <v>186</v>
      </c>
      <c r="D65" s="12" t="s">
        <v>187</v>
      </c>
      <c r="E65" s="13"/>
      <c r="F65" s="13"/>
      <c r="G65" s="13"/>
      <c r="H65" s="13"/>
      <c r="I65" s="13"/>
      <c r="J65" s="14">
        <f t="shared" si="0"/>
        <v>0</v>
      </c>
      <c r="K65" s="14">
        <f t="shared" si="1"/>
        <v>0</v>
      </c>
      <c r="L65" s="14">
        <f t="shared" si="2"/>
        <v>0</v>
      </c>
      <c r="M65" s="14">
        <f t="shared" si="3"/>
        <v>0</v>
      </c>
    </row>
    <row r="66" spans="2:13" ht="14.1" customHeight="1" x14ac:dyDescent="0.25">
      <c r="B66" s="15" t="s">
        <v>188</v>
      </c>
      <c r="C66" s="12" t="s">
        <v>189</v>
      </c>
      <c r="D66" s="12" t="s">
        <v>190</v>
      </c>
      <c r="E66" s="13"/>
      <c r="F66" s="13"/>
      <c r="G66" s="13"/>
      <c r="H66" s="13"/>
      <c r="I66" s="13"/>
      <c r="J66" s="14">
        <f t="shared" si="0"/>
        <v>0</v>
      </c>
      <c r="K66" s="14">
        <f t="shared" si="1"/>
        <v>0</v>
      </c>
      <c r="L66" s="14">
        <f t="shared" si="2"/>
        <v>0</v>
      </c>
      <c r="M66" s="14">
        <f t="shared" si="3"/>
        <v>0</v>
      </c>
    </row>
    <row r="67" spans="2:13" ht="14.1" customHeight="1" x14ac:dyDescent="0.25">
      <c r="B67" s="24" t="s">
        <v>191</v>
      </c>
      <c r="C67" s="21" t="s">
        <v>192</v>
      </c>
      <c r="D67" s="21" t="s">
        <v>193</v>
      </c>
      <c r="E67" s="13"/>
      <c r="F67" s="13"/>
      <c r="G67" s="13"/>
      <c r="H67" s="13"/>
      <c r="I67" s="13"/>
      <c r="J67" s="14">
        <f t="shared" si="0"/>
        <v>0</v>
      </c>
      <c r="K67" s="14">
        <f t="shared" si="1"/>
        <v>0</v>
      </c>
      <c r="L67" s="14">
        <f t="shared" si="2"/>
        <v>0</v>
      </c>
      <c r="M67" s="14">
        <f t="shared" si="3"/>
        <v>0</v>
      </c>
    </row>
    <row r="68" spans="2:13" ht="14.1" customHeight="1" x14ac:dyDescent="0.25">
      <c r="B68" s="26" t="s">
        <v>194</v>
      </c>
      <c r="C68" s="21" t="s">
        <v>195</v>
      </c>
      <c r="D68" s="21" t="s">
        <v>196</v>
      </c>
      <c r="E68" s="19">
        <f>E30+E41+E42+E49+E50+E51+E57</f>
        <v>0</v>
      </c>
      <c r="F68" s="19">
        <f>F30+F41+F42+F49+F50+F51+F57</f>
        <v>0</v>
      </c>
      <c r="G68" s="19">
        <f>G30+G41+G42+G49+G50+G51+G57</f>
        <v>0</v>
      </c>
      <c r="H68" s="19">
        <f>H30+H41+H42+H49+H50+H51+H57</f>
        <v>0</v>
      </c>
      <c r="I68" s="19">
        <f>I30+I41+I42+I49+I50+I51+I57</f>
        <v>0</v>
      </c>
      <c r="J68" s="14">
        <f t="shared" si="0"/>
        <v>0</v>
      </c>
      <c r="K68" s="14">
        <f t="shared" si="1"/>
        <v>0</v>
      </c>
      <c r="L68" s="14">
        <f t="shared" si="2"/>
        <v>0</v>
      </c>
      <c r="M68" s="14">
        <f t="shared" si="3"/>
        <v>0</v>
      </c>
    </row>
    <row r="69" spans="2:13" ht="14.1" customHeight="1" x14ac:dyDescent="0.25">
      <c r="B69" s="11" t="s">
        <v>197</v>
      </c>
      <c r="C69" s="12" t="s">
        <v>198</v>
      </c>
      <c r="D69" s="21" t="s">
        <v>199</v>
      </c>
      <c r="E69" s="13"/>
      <c r="F69" s="13"/>
      <c r="G69" s="13"/>
      <c r="H69" s="13"/>
      <c r="I69" s="13"/>
      <c r="J69" s="14">
        <f t="shared" si="0"/>
        <v>0</v>
      </c>
      <c r="K69" s="14">
        <f t="shared" si="1"/>
        <v>0</v>
      </c>
      <c r="L69" s="14">
        <f t="shared" si="2"/>
        <v>0</v>
      </c>
      <c r="M69" s="14">
        <f t="shared" si="3"/>
        <v>0</v>
      </c>
    </row>
    <row r="70" spans="2:13" ht="29.25" customHeight="1" x14ac:dyDescent="0.25">
      <c r="B70" s="11" t="s">
        <v>200</v>
      </c>
      <c r="C70" s="12" t="s">
        <v>201</v>
      </c>
      <c r="D70" s="21" t="s">
        <v>202</v>
      </c>
      <c r="E70" s="13"/>
      <c r="F70" s="13"/>
      <c r="G70" s="13"/>
      <c r="H70" s="13"/>
      <c r="I70" s="13"/>
      <c r="J70" s="14">
        <f t="shared" si="0"/>
        <v>0</v>
      </c>
      <c r="K70" s="14">
        <f t="shared" si="1"/>
        <v>0</v>
      </c>
      <c r="L70" s="14">
        <f t="shared" si="2"/>
        <v>0</v>
      </c>
      <c r="M70" s="14">
        <f t="shared" si="3"/>
        <v>0</v>
      </c>
    </row>
    <row r="71" spans="2:13" x14ac:dyDescent="0.25">
      <c r="B71" s="27"/>
      <c r="C71" s="27"/>
    </row>
    <row r="73" spans="2:13" x14ac:dyDescent="0.25">
      <c r="B73" t="s">
        <v>15</v>
      </c>
    </row>
  </sheetData>
  <mergeCells count="11">
    <mergeCell ref="J4:J5"/>
    <mergeCell ref="K4:K5"/>
    <mergeCell ref="L4:L5"/>
    <mergeCell ref="M4:M5"/>
    <mergeCell ref="B2:H2"/>
    <mergeCell ref="G3:H3"/>
    <mergeCell ref="B4:B5"/>
    <mergeCell ref="C4:C5"/>
    <mergeCell ref="D4:D5"/>
    <mergeCell ref="E4:E5"/>
    <mergeCell ref="F4:I4"/>
  </mergeCells>
  <conditionalFormatting sqref="J7:M70">
    <cfRule type="cellIs" dxfId="1" priority="1" stopIfTrue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1:K53"/>
  <sheetViews>
    <sheetView topLeftCell="A31" zoomScaleNormal="100" workbookViewId="0"/>
  </sheetViews>
  <sheetFormatPr defaultRowHeight="15" x14ac:dyDescent="0.25"/>
  <cols>
    <col min="1" max="1" width="1.85546875" customWidth="1"/>
    <col min="2" max="2" width="65.7109375" customWidth="1"/>
    <col min="3" max="3" width="12.85546875" customWidth="1"/>
    <col min="4" max="4" width="9.28515625" customWidth="1"/>
    <col min="5" max="5" width="16.5703125" customWidth="1"/>
    <col min="6" max="6" width="17.28515625" customWidth="1"/>
    <col min="7" max="7" width="14.5703125" customWidth="1"/>
    <col min="8" max="8" width="15.5703125" customWidth="1"/>
    <col min="9" max="9" width="13.5703125" customWidth="1"/>
    <col min="257" max="257" width="1.85546875" customWidth="1"/>
    <col min="258" max="258" width="65.7109375" customWidth="1"/>
    <col min="259" max="259" width="12.85546875" customWidth="1"/>
    <col min="260" max="260" width="9.28515625" customWidth="1"/>
    <col min="261" max="261" width="16.5703125" customWidth="1"/>
    <col min="262" max="262" width="17.28515625" customWidth="1"/>
    <col min="263" max="263" width="14.5703125" customWidth="1"/>
    <col min="264" max="264" width="15.5703125" customWidth="1"/>
    <col min="265" max="265" width="13.5703125" customWidth="1"/>
    <col min="513" max="513" width="1.85546875" customWidth="1"/>
    <col min="514" max="514" width="65.7109375" customWidth="1"/>
    <col min="515" max="515" width="12.85546875" customWidth="1"/>
    <col min="516" max="516" width="9.28515625" customWidth="1"/>
    <col min="517" max="517" width="16.5703125" customWidth="1"/>
    <col min="518" max="518" width="17.28515625" customWidth="1"/>
    <col min="519" max="519" width="14.5703125" customWidth="1"/>
    <col min="520" max="520" width="15.5703125" customWidth="1"/>
    <col min="521" max="521" width="13.5703125" customWidth="1"/>
    <col min="769" max="769" width="1.85546875" customWidth="1"/>
    <col min="770" max="770" width="65.7109375" customWidth="1"/>
    <col min="771" max="771" width="12.85546875" customWidth="1"/>
    <col min="772" max="772" width="9.28515625" customWidth="1"/>
    <col min="773" max="773" width="16.5703125" customWidth="1"/>
    <col min="774" max="774" width="17.28515625" customWidth="1"/>
    <col min="775" max="775" width="14.5703125" customWidth="1"/>
    <col min="776" max="776" width="15.5703125" customWidth="1"/>
    <col min="777" max="777" width="13.5703125" customWidth="1"/>
    <col min="1025" max="1025" width="1.85546875" customWidth="1"/>
    <col min="1026" max="1026" width="65.7109375" customWidth="1"/>
    <col min="1027" max="1027" width="12.85546875" customWidth="1"/>
    <col min="1028" max="1028" width="9.28515625" customWidth="1"/>
    <col min="1029" max="1029" width="16.5703125" customWidth="1"/>
    <col min="1030" max="1030" width="17.28515625" customWidth="1"/>
    <col min="1031" max="1031" width="14.5703125" customWidth="1"/>
    <col min="1032" max="1032" width="15.5703125" customWidth="1"/>
    <col min="1033" max="1033" width="13.5703125" customWidth="1"/>
    <col min="1281" max="1281" width="1.85546875" customWidth="1"/>
    <col min="1282" max="1282" width="65.7109375" customWidth="1"/>
    <col min="1283" max="1283" width="12.85546875" customWidth="1"/>
    <col min="1284" max="1284" width="9.28515625" customWidth="1"/>
    <col min="1285" max="1285" width="16.5703125" customWidth="1"/>
    <col min="1286" max="1286" width="17.28515625" customWidth="1"/>
    <col min="1287" max="1287" width="14.5703125" customWidth="1"/>
    <col min="1288" max="1288" width="15.5703125" customWidth="1"/>
    <col min="1289" max="1289" width="13.5703125" customWidth="1"/>
    <col min="1537" max="1537" width="1.85546875" customWidth="1"/>
    <col min="1538" max="1538" width="65.7109375" customWidth="1"/>
    <col min="1539" max="1539" width="12.85546875" customWidth="1"/>
    <col min="1540" max="1540" width="9.28515625" customWidth="1"/>
    <col min="1541" max="1541" width="16.5703125" customWidth="1"/>
    <col min="1542" max="1542" width="17.28515625" customWidth="1"/>
    <col min="1543" max="1543" width="14.5703125" customWidth="1"/>
    <col min="1544" max="1544" width="15.5703125" customWidth="1"/>
    <col min="1545" max="1545" width="13.5703125" customWidth="1"/>
    <col min="1793" max="1793" width="1.85546875" customWidth="1"/>
    <col min="1794" max="1794" width="65.7109375" customWidth="1"/>
    <col min="1795" max="1795" width="12.85546875" customWidth="1"/>
    <col min="1796" max="1796" width="9.28515625" customWidth="1"/>
    <col min="1797" max="1797" width="16.5703125" customWidth="1"/>
    <col min="1798" max="1798" width="17.28515625" customWidth="1"/>
    <col min="1799" max="1799" width="14.5703125" customWidth="1"/>
    <col min="1800" max="1800" width="15.5703125" customWidth="1"/>
    <col min="1801" max="1801" width="13.5703125" customWidth="1"/>
    <col min="2049" max="2049" width="1.85546875" customWidth="1"/>
    <col min="2050" max="2050" width="65.7109375" customWidth="1"/>
    <col min="2051" max="2051" width="12.85546875" customWidth="1"/>
    <col min="2052" max="2052" width="9.28515625" customWidth="1"/>
    <col min="2053" max="2053" width="16.5703125" customWidth="1"/>
    <col min="2054" max="2054" width="17.28515625" customWidth="1"/>
    <col min="2055" max="2055" width="14.5703125" customWidth="1"/>
    <col min="2056" max="2056" width="15.5703125" customWidth="1"/>
    <col min="2057" max="2057" width="13.5703125" customWidth="1"/>
    <col min="2305" max="2305" width="1.85546875" customWidth="1"/>
    <col min="2306" max="2306" width="65.7109375" customWidth="1"/>
    <col min="2307" max="2307" width="12.85546875" customWidth="1"/>
    <col min="2308" max="2308" width="9.28515625" customWidth="1"/>
    <col min="2309" max="2309" width="16.5703125" customWidth="1"/>
    <col min="2310" max="2310" width="17.28515625" customWidth="1"/>
    <col min="2311" max="2311" width="14.5703125" customWidth="1"/>
    <col min="2312" max="2312" width="15.5703125" customWidth="1"/>
    <col min="2313" max="2313" width="13.5703125" customWidth="1"/>
    <col min="2561" max="2561" width="1.85546875" customWidth="1"/>
    <col min="2562" max="2562" width="65.7109375" customWidth="1"/>
    <col min="2563" max="2563" width="12.85546875" customWidth="1"/>
    <col min="2564" max="2564" width="9.28515625" customWidth="1"/>
    <col min="2565" max="2565" width="16.5703125" customWidth="1"/>
    <col min="2566" max="2566" width="17.28515625" customWidth="1"/>
    <col min="2567" max="2567" width="14.5703125" customWidth="1"/>
    <col min="2568" max="2568" width="15.5703125" customWidth="1"/>
    <col min="2569" max="2569" width="13.5703125" customWidth="1"/>
    <col min="2817" max="2817" width="1.85546875" customWidth="1"/>
    <col min="2818" max="2818" width="65.7109375" customWidth="1"/>
    <col min="2819" max="2819" width="12.85546875" customWidth="1"/>
    <col min="2820" max="2820" width="9.28515625" customWidth="1"/>
    <col min="2821" max="2821" width="16.5703125" customWidth="1"/>
    <col min="2822" max="2822" width="17.28515625" customWidth="1"/>
    <col min="2823" max="2823" width="14.5703125" customWidth="1"/>
    <col min="2824" max="2824" width="15.5703125" customWidth="1"/>
    <col min="2825" max="2825" width="13.5703125" customWidth="1"/>
    <col min="3073" max="3073" width="1.85546875" customWidth="1"/>
    <col min="3074" max="3074" width="65.7109375" customWidth="1"/>
    <col min="3075" max="3075" width="12.85546875" customWidth="1"/>
    <col min="3076" max="3076" width="9.28515625" customWidth="1"/>
    <col min="3077" max="3077" width="16.5703125" customWidth="1"/>
    <col min="3078" max="3078" width="17.28515625" customWidth="1"/>
    <col min="3079" max="3079" width="14.5703125" customWidth="1"/>
    <col min="3080" max="3080" width="15.5703125" customWidth="1"/>
    <col min="3081" max="3081" width="13.5703125" customWidth="1"/>
    <col min="3329" max="3329" width="1.85546875" customWidth="1"/>
    <col min="3330" max="3330" width="65.7109375" customWidth="1"/>
    <col min="3331" max="3331" width="12.85546875" customWidth="1"/>
    <col min="3332" max="3332" width="9.28515625" customWidth="1"/>
    <col min="3333" max="3333" width="16.5703125" customWidth="1"/>
    <col min="3334" max="3334" width="17.28515625" customWidth="1"/>
    <col min="3335" max="3335" width="14.5703125" customWidth="1"/>
    <col min="3336" max="3336" width="15.5703125" customWidth="1"/>
    <col min="3337" max="3337" width="13.5703125" customWidth="1"/>
    <col min="3585" max="3585" width="1.85546875" customWidth="1"/>
    <col min="3586" max="3586" width="65.7109375" customWidth="1"/>
    <col min="3587" max="3587" width="12.85546875" customWidth="1"/>
    <col min="3588" max="3588" width="9.28515625" customWidth="1"/>
    <col min="3589" max="3589" width="16.5703125" customWidth="1"/>
    <col min="3590" max="3590" width="17.28515625" customWidth="1"/>
    <col min="3591" max="3591" width="14.5703125" customWidth="1"/>
    <col min="3592" max="3592" width="15.5703125" customWidth="1"/>
    <col min="3593" max="3593" width="13.5703125" customWidth="1"/>
    <col min="3841" max="3841" width="1.85546875" customWidth="1"/>
    <col min="3842" max="3842" width="65.7109375" customWidth="1"/>
    <col min="3843" max="3843" width="12.85546875" customWidth="1"/>
    <col min="3844" max="3844" width="9.28515625" customWidth="1"/>
    <col min="3845" max="3845" width="16.5703125" customWidth="1"/>
    <col min="3846" max="3846" width="17.28515625" customWidth="1"/>
    <col min="3847" max="3847" width="14.5703125" customWidth="1"/>
    <col min="3848" max="3848" width="15.5703125" customWidth="1"/>
    <col min="3849" max="3849" width="13.5703125" customWidth="1"/>
    <col min="4097" max="4097" width="1.85546875" customWidth="1"/>
    <col min="4098" max="4098" width="65.7109375" customWidth="1"/>
    <col min="4099" max="4099" width="12.85546875" customWidth="1"/>
    <col min="4100" max="4100" width="9.28515625" customWidth="1"/>
    <col min="4101" max="4101" width="16.5703125" customWidth="1"/>
    <col min="4102" max="4102" width="17.28515625" customWidth="1"/>
    <col min="4103" max="4103" width="14.5703125" customWidth="1"/>
    <col min="4104" max="4104" width="15.5703125" customWidth="1"/>
    <col min="4105" max="4105" width="13.5703125" customWidth="1"/>
    <col min="4353" max="4353" width="1.85546875" customWidth="1"/>
    <col min="4354" max="4354" width="65.7109375" customWidth="1"/>
    <col min="4355" max="4355" width="12.85546875" customWidth="1"/>
    <col min="4356" max="4356" width="9.28515625" customWidth="1"/>
    <col min="4357" max="4357" width="16.5703125" customWidth="1"/>
    <col min="4358" max="4358" width="17.28515625" customWidth="1"/>
    <col min="4359" max="4359" width="14.5703125" customWidth="1"/>
    <col min="4360" max="4360" width="15.5703125" customWidth="1"/>
    <col min="4361" max="4361" width="13.5703125" customWidth="1"/>
    <col min="4609" max="4609" width="1.85546875" customWidth="1"/>
    <col min="4610" max="4610" width="65.7109375" customWidth="1"/>
    <col min="4611" max="4611" width="12.85546875" customWidth="1"/>
    <col min="4612" max="4612" width="9.28515625" customWidth="1"/>
    <col min="4613" max="4613" width="16.5703125" customWidth="1"/>
    <col min="4614" max="4614" width="17.28515625" customWidth="1"/>
    <col min="4615" max="4615" width="14.5703125" customWidth="1"/>
    <col min="4616" max="4616" width="15.5703125" customWidth="1"/>
    <col min="4617" max="4617" width="13.5703125" customWidth="1"/>
    <col min="4865" max="4865" width="1.85546875" customWidth="1"/>
    <col min="4866" max="4866" width="65.7109375" customWidth="1"/>
    <col min="4867" max="4867" width="12.85546875" customWidth="1"/>
    <col min="4868" max="4868" width="9.28515625" customWidth="1"/>
    <col min="4869" max="4869" width="16.5703125" customWidth="1"/>
    <col min="4870" max="4870" width="17.28515625" customWidth="1"/>
    <col min="4871" max="4871" width="14.5703125" customWidth="1"/>
    <col min="4872" max="4872" width="15.5703125" customWidth="1"/>
    <col min="4873" max="4873" width="13.5703125" customWidth="1"/>
    <col min="5121" max="5121" width="1.85546875" customWidth="1"/>
    <col min="5122" max="5122" width="65.7109375" customWidth="1"/>
    <col min="5123" max="5123" width="12.85546875" customWidth="1"/>
    <col min="5124" max="5124" width="9.28515625" customWidth="1"/>
    <col min="5125" max="5125" width="16.5703125" customWidth="1"/>
    <col min="5126" max="5126" width="17.28515625" customWidth="1"/>
    <col min="5127" max="5127" width="14.5703125" customWidth="1"/>
    <col min="5128" max="5128" width="15.5703125" customWidth="1"/>
    <col min="5129" max="5129" width="13.5703125" customWidth="1"/>
    <col min="5377" max="5377" width="1.85546875" customWidth="1"/>
    <col min="5378" max="5378" width="65.7109375" customWidth="1"/>
    <col min="5379" max="5379" width="12.85546875" customWidth="1"/>
    <col min="5380" max="5380" width="9.28515625" customWidth="1"/>
    <col min="5381" max="5381" width="16.5703125" customWidth="1"/>
    <col min="5382" max="5382" width="17.28515625" customWidth="1"/>
    <col min="5383" max="5383" width="14.5703125" customWidth="1"/>
    <col min="5384" max="5384" width="15.5703125" customWidth="1"/>
    <col min="5385" max="5385" width="13.5703125" customWidth="1"/>
    <col min="5633" max="5633" width="1.85546875" customWidth="1"/>
    <col min="5634" max="5634" width="65.7109375" customWidth="1"/>
    <col min="5635" max="5635" width="12.85546875" customWidth="1"/>
    <col min="5636" max="5636" width="9.28515625" customWidth="1"/>
    <col min="5637" max="5637" width="16.5703125" customWidth="1"/>
    <col min="5638" max="5638" width="17.28515625" customWidth="1"/>
    <col min="5639" max="5639" width="14.5703125" customWidth="1"/>
    <col min="5640" max="5640" width="15.5703125" customWidth="1"/>
    <col min="5641" max="5641" width="13.5703125" customWidth="1"/>
    <col min="5889" max="5889" width="1.85546875" customWidth="1"/>
    <col min="5890" max="5890" width="65.7109375" customWidth="1"/>
    <col min="5891" max="5891" width="12.85546875" customWidth="1"/>
    <col min="5892" max="5892" width="9.28515625" customWidth="1"/>
    <col min="5893" max="5893" width="16.5703125" customWidth="1"/>
    <col min="5894" max="5894" width="17.28515625" customWidth="1"/>
    <col min="5895" max="5895" width="14.5703125" customWidth="1"/>
    <col min="5896" max="5896" width="15.5703125" customWidth="1"/>
    <col min="5897" max="5897" width="13.5703125" customWidth="1"/>
    <col min="6145" max="6145" width="1.85546875" customWidth="1"/>
    <col min="6146" max="6146" width="65.7109375" customWidth="1"/>
    <col min="6147" max="6147" width="12.85546875" customWidth="1"/>
    <col min="6148" max="6148" width="9.28515625" customWidth="1"/>
    <col min="6149" max="6149" width="16.5703125" customWidth="1"/>
    <col min="6150" max="6150" width="17.28515625" customWidth="1"/>
    <col min="6151" max="6151" width="14.5703125" customWidth="1"/>
    <col min="6152" max="6152" width="15.5703125" customWidth="1"/>
    <col min="6153" max="6153" width="13.5703125" customWidth="1"/>
    <col min="6401" max="6401" width="1.85546875" customWidth="1"/>
    <col min="6402" max="6402" width="65.7109375" customWidth="1"/>
    <col min="6403" max="6403" width="12.85546875" customWidth="1"/>
    <col min="6404" max="6404" width="9.28515625" customWidth="1"/>
    <col min="6405" max="6405" width="16.5703125" customWidth="1"/>
    <col min="6406" max="6406" width="17.28515625" customWidth="1"/>
    <col min="6407" max="6407" width="14.5703125" customWidth="1"/>
    <col min="6408" max="6408" width="15.5703125" customWidth="1"/>
    <col min="6409" max="6409" width="13.5703125" customWidth="1"/>
    <col min="6657" max="6657" width="1.85546875" customWidth="1"/>
    <col min="6658" max="6658" width="65.7109375" customWidth="1"/>
    <col min="6659" max="6659" width="12.85546875" customWidth="1"/>
    <col min="6660" max="6660" width="9.28515625" customWidth="1"/>
    <col min="6661" max="6661" width="16.5703125" customWidth="1"/>
    <col min="6662" max="6662" width="17.28515625" customWidth="1"/>
    <col min="6663" max="6663" width="14.5703125" customWidth="1"/>
    <col min="6664" max="6664" width="15.5703125" customWidth="1"/>
    <col min="6665" max="6665" width="13.5703125" customWidth="1"/>
    <col min="6913" max="6913" width="1.85546875" customWidth="1"/>
    <col min="6914" max="6914" width="65.7109375" customWidth="1"/>
    <col min="6915" max="6915" width="12.85546875" customWidth="1"/>
    <col min="6916" max="6916" width="9.28515625" customWidth="1"/>
    <col min="6917" max="6917" width="16.5703125" customWidth="1"/>
    <col min="6918" max="6918" width="17.28515625" customWidth="1"/>
    <col min="6919" max="6919" width="14.5703125" customWidth="1"/>
    <col min="6920" max="6920" width="15.5703125" customWidth="1"/>
    <col min="6921" max="6921" width="13.5703125" customWidth="1"/>
    <col min="7169" max="7169" width="1.85546875" customWidth="1"/>
    <col min="7170" max="7170" width="65.7109375" customWidth="1"/>
    <col min="7171" max="7171" width="12.85546875" customWidth="1"/>
    <col min="7172" max="7172" width="9.28515625" customWidth="1"/>
    <col min="7173" max="7173" width="16.5703125" customWidth="1"/>
    <col min="7174" max="7174" width="17.28515625" customWidth="1"/>
    <col min="7175" max="7175" width="14.5703125" customWidth="1"/>
    <col min="7176" max="7176" width="15.5703125" customWidth="1"/>
    <col min="7177" max="7177" width="13.5703125" customWidth="1"/>
    <col min="7425" max="7425" width="1.85546875" customWidth="1"/>
    <col min="7426" max="7426" width="65.7109375" customWidth="1"/>
    <col min="7427" max="7427" width="12.85546875" customWidth="1"/>
    <col min="7428" max="7428" width="9.28515625" customWidth="1"/>
    <col min="7429" max="7429" width="16.5703125" customWidth="1"/>
    <col min="7430" max="7430" width="17.28515625" customWidth="1"/>
    <col min="7431" max="7431" width="14.5703125" customWidth="1"/>
    <col min="7432" max="7432" width="15.5703125" customWidth="1"/>
    <col min="7433" max="7433" width="13.5703125" customWidth="1"/>
    <col min="7681" max="7681" width="1.85546875" customWidth="1"/>
    <col min="7682" max="7682" width="65.7109375" customWidth="1"/>
    <col min="7683" max="7683" width="12.85546875" customWidth="1"/>
    <col min="7684" max="7684" width="9.28515625" customWidth="1"/>
    <col min="7685" max="7685" width="16.5703125" customWidth="1"/>
    <col min="7686" max="7686" width="17.28515625" customWidth="1"/>
    <col min="7687" max="7687" width="14.5703125" customWidth="1"/>
    <col min="7688" max="7688" width="15.5703125" customWidth="1"/>
    <col min="7689" max="7689" width="13.5703125" customWidth="1"/>
    <col min="7937" max="7937" width="1.85546875" customWidth="1"/>
    <col min="7938" max="7938" width="65.7109375" customWidth="1"/>
    <col min="7939" max="7939" width="12.85546875" customWidth="1"/>
    <col min="7940" max="7940" width="9.28515625" customWidth="1"/>
    <col min="7941" max="7941" width="16.5703125" customWidth="1"/>
    <col min="7942" max="7942" width="17.28515625" customWidth="1"/>
    <col min="7943" max="7943" width="14.5703125" customWidth="1"/>
    <col min="7944" max="7944" width="15.5703125" customWidth="1"/>
    <col min="7945" max="7945" width="13.5703125" customWidth="1"/>
    <col min="8193" max="8193" width="1.85546875" customWidth="1"/>
    <col min="8194" max="8194" width="65.7109375" customWidth="1"/>
    <col min="8195" max="8195" width="12.85546875" customWidth="1"/>
    <col min="8196" max="8196" width="9.28515625" customWidth="1"/>
    <col min="8197" max="8197" width="16.5703125" customWidth="1"/>
    <col min="8198" max="8198" width="17.28515625" customWidth="1"/>
    <col min="8199" max="8199" width="14.5703125" customWidth="1"/>
    <col min="8200" max="8200" width="15.5703125" customWidth="1"/>
    <col min="8201" max="8201" width="13.5703125" customWidth="1"/>
    <col min="8449" max="8449" width="1.85546875" customWidth="1"/>
    <col min="8450" max="8450" width="65.7109375" customWidth="1"/>
    <col min="8451" max="8451" width="12.85546875" customWidth="1"/>
    <col min="8452" max="8452" width="9.28515625" customWidth="1"/>
    <col min="8453" max="8453" width="16.5703125" customWidth="1"/>
    <col min="8454" max="8454" width="17.28515625" customWidth="1"/>
    <col min="8455" max="8455" width="14.5703125" customWidth="1"/>
    <col min="8456" max="8456" width="15.5703125" customWidth="1"/>
    <col min="8457" max="8457" width="13.5703125" customWidth="1"/>
    <col min="8705" max="8705" width="1.85546875" customWidth="1"/>
    <col min="8706" max="8706" width="65.7109375" customWidth="1"/>
    <col min="8707" max="8707" width="12.85546875" customWidth="1"/>
    <col min="8708" max="8708" width="9.28515625" customWidth="1"/>
    <col min="8709" max="8709" width="16.5703125" customWidth="1"/>
    <col min="8710" max="8710" width="17.28515625" customWidth="1"/>
    <col min="8711" max="8711" width="14.5703125" customWidth="1"/>
    <col min="8712" max="8712" width="15.5703125" customWidth="1"/>
    <col min="8713" max="8713" width="13.5703125" customWidth="1"/>
    <col min="8961" max="8961" width="1.85546875" customWidth="1"/>
    <col min="8962" max="8962" width="65.7109375" customWidth="1"/>
    <col min="8963" max="8963" width="12.85546875" customWidth="1"/>
    <col min="8964" max="8964" width="9.28515625" customWidth="1"/>
    <col min="8965" max="8965" width="16.5703125" customWidth="1"/>
    <col min="8966" max="8966" width="17.28515625" customWidth="1"/>
    <col min="8967" max="8967" width="14.5703125" customWidth="1"/>
    <col min="8968" max="8968" width="15.5703125" customWidth="1"/>
    <col min="8969" max="8969" width="13.5703125" customWidth="1"/>
    <col min="9217" max="9217" width="1.85546875" customWidth="1"/>
    <col min="9218" max="9218" width="65.7109375" customWidth="1"/>
    <col min="9219" max="9219" width="12.85546875" customWidth="1"/>
    <col min="9220" max="9220" width="9.28515625" customWidth="1"/>
    <col min="9221" max="9221" width="16.5703125" customWidth="1"/>
    <col min="9222" max="9222" width="17.28515625" customWidth="1"/>
    <col min="9223" max="9223" width="14.5703125" customWidth="1"/>
    <col min="9224" max="9224" width="15.5703125" customWidth="1"/>
    <col min="9225" max="9225" width="13.5703125" customWidth="1"/>
    <col min="9473" max="9473" width="1.85546875" customWidth="1"/>
    <col min="9474" max="9474" width="65.7109375" customWidth="1"/>
    <col min="9475" max="9475" width="12.85546875" customWidth="1"/>
    <col min="9476" max="9476" width="9.28515625" customWidth="1"/>
    <col min="9477" max="9477" width="16.5703125" customWidth="1"/>
    <col min="9478" max="9478" width="17.28515625" customWidth="1"/>
    <col min="9479" max="9479" width="14.5703125" customWidth="1"/>
    <col min="9480" max="9480" width="15.5703125" customWidth="1"/>
    <col min="9481" max="9481" width="13.5703125" customWidth="1"/>
    <col min="9729" max="9729" width="1.85546875" customWidth="1"/>
    <col min="9730" max="9730" width="65.7109375" customWidth="1"/>
    <col min="9731" max="9731" width="12.85546875" customWidth="1"/>
    <col min="9732" max="9732" width="9.28515625" customWidth="1"/>
    <col min="9733" max="9733" width="16.5703125" customWidth="1"/>
    <col min="9734" max="9734" width="17.28515625" customWidth="1"/>
    <col min="9735" max="9735" width="14.5703125" customWidth="1"/>
    <col min="9736" max="9736" width="15.5703125" customWidth="1"/>
    <col min="9737" max="9737" width="13.5703125" customWidth="1"/>
    <col min="9985" max="9985" width="1.85546875" customWidth="1"/>
    <col min="9986" max="9986" width="65.7109375" customWidth="1"/>
    <col min="9987" max="9987" width="12.85546875" customWidth="1"/>
    <col min="9988" max="9988" width="9.28515625" customWidth="1"/>
    <col min="9989" max="9989" width="16.5703125" customWidth="1"/>
    <col min="9990" max="9990" width="17.28515625" customWidth="1"/>
    <col min="9991" max="9991" width="14.5703125" customWidth="1"/>
    <col min="9992" max="9992" width="15.5703125" customWidth="1"/>
    <col min="9993" max="9993" width="13.5703125" customWidth="1"/>
    <col min="10241" max="10241" width="1.85546875" customWidth="1"/>
    <col min="10242" max="10242" width="65.7109375" customWidth="1"/>
    <col min="10243" max="10243" width="12.85546875" customWidth="1"/>
    <col min="10244" max="10244" width="9.28515625" customWidth="1"/>
    <col min="10245" max="10245" width="16.5703125" customWidth="1"/>
    <col min="10246" max="10246" width="17.28515625" customWidth="1"/>
    <col min="10247" max="10247" width="14.5703125" customWidth="1"/>
    <col min="10248" max="10248" width="15.5703125" customWidth="1"/>
    <col min="10249" max="10249" width="13.5703125" customWidth="1"/>
    <col min="10497" max="10497" width="1.85546875" customWidth="1"/>
    <col min="10498" max="10498" width="65.7109375" customWidth="1"/>
    <col min="10499" max="10499" width="12.85546875" customWidth="1"/>
    <col min="10500" max="10500" width="9.28515625" customWidth="1"/>
    <col min="10501" max="10501" width="16.5703125" customWidth="1"/>
    <col min="10502" max="10502" width="17.28515625" customWidth="1"/>
    <col min="10503" max="10503" width="14.5703125" customWidth="1"/>
    <col min="10504" max="10504" width="15.5703125" customWidth="1"/>
    <col min="10505" max="10505" width="13.5703125" customWidth="1"/>
    <col min="10753" max="10753" width="1.85546875" customWidth="1"/>
    <col min="10754" max="10754" width="65.7109375" customWidth="1"/>
    <col min="10755" max="10755" width="12.85546875" customWidth="1"/>
    <col min="10756" max="10756" width="9.28515625" customWidth="1"/>
    <col min="10757" max="10757" width="16.5703125" customWidth="1"/>
    <col min="10758" max="10758" width="17.28515625" customWidth="1"/>
    <col min="10759" max="10759" width="14.5703125" customWidth="1"/>
    <col min="10760" max="10760" width="15.5703125" customWidth="1"/>
    <col min="10761" max="10761" width="13.5703125" customWidth="1"/>
    <col min="11009" max="11009" width="1.85546875" customWidth="1"/>
    <col min="11010" max="11010" width="65.7109375" customWidth="1"/>
    <col min="11011" max="11011" width="12.85546875" customWidth="1"/>
    <col min="11012" max="11012" width="9.28515625" customWidth="1"/>
    <col min="11013" max="11013" width="16.5703125" customWidth="1"/>
    <col min="11014" max="11014" width="17.28515625" customWidth="1"/>
    <col min="11015" max="11015" width="14.5703125" customWidth="1"/>
    <col min="11016" max="11016" width="15.5703125" customWidth="1"/>
    <col min="11017" max="11017" width="13.5703125" customWidth="1"/>
    <col min="11265" max="11265" width="1.85546875" customWidth="1"/>
    <col min="11266" max="11266" width="65.7109375" customWidth="1"/>
    <col min="11267" max="11267" width="12.85546875" customWidth="1"/>
    <col min="11268" max="11268" width="9.28515625" customWidth="1"/>
    <col min="11269" max="11269" width="16.5703125" customWidth="1"/>
    <col min="11270" max="11270" width="17.28515625" customWidth="1"/>
    <col min="11271" max="11271" width="14.5703125" customWidth="1"/>
    <col min="11272" max="11272" width="15.5703125" customWidth="1"/>
    <col min="11273" max="11273" width="13.5703125" customWidth="1"/>
    <col min="11521" max="11521" width="1.85546875" customWidth="1"/>
    <col min="11522" max="11522" width="65.7109375" customWidth="1"/>
    <col min="11523" max="11523" width="12.85546875" customWidth="1"/>
    <col min="11524" max="11524" width="9.28515625" customWidth="1"/>
    <col min="11525" max="11525" width="16.5703125" customWidth="1"/>
    <col min="11526" max="11526" width="17.28515625" customWidth="1"/>
    <col min="11527" max="11527" width="14.5703125" customWidth="1"/>
    <col min="11528" max="11528" width="15.5703125" customWidth="1"/>
    <col min="11529" max="11529" width="13.5703125" customWidth="1"/>
    <col min="11777" max="11777" width="1.85546875" customWidth="1"/>
    <col min="11778" max="11778" width="65.7109375" customWidth="1"/>
    <col min="11779" max="11779" width="12.85546875" customWidth="1"/>
    <col min="11780" max="11780" width="9.28515625" customWidth="1"/>
    <col min="11781" max="11781" width="16.5703125" customWidth="1"/>
    <col min="11782" max="11782" width="17.28515625" customWidth="1"/>
    <col min="11783" max="11783" width="14.5703125" customWidth="1"/>
    <col min="11784" max="11784" width="15.5703125" customWidth="1"/>
    <col min="11785" max="11785" width="13.5703125" customWidth="1"/>
    <col min="12033" max="12033" width="1.85546875" customWidth="1"/>
    <col min="12034" max="12034" width="65.7109375" customWidth="1"/>
    <col min="12035" max="12035" width="12.85546875" customWidth="1"/>
    <col min="12036" max="12036" width="9.28515625" customWidth="1"/>
    <col min="12037" max="12037" width="16.5703125" customWidth="1"/>
    <col min="12038" max="12038" width="17.28515625" customWidth="1"/>
    <col min="12039" max="12039" width="14.5703125" customWidth="1"/>
    <col min="12040" max="12040" width="15.5703125" customWidth="1"/>
    <col min="12041" max="12041" width="13.5703125" customWidth="1"/>
    <col min="12289" max="12289" width="1.85546875" customWidth="1"/>
    <col min="12290" max="12290" width="65.7109375" customWidth="1"/>
    <col min="12291" max="12291" width="12.85546875" customWidth="1"/>
    <col min="12292" max="12292" width="9.28515625" customWidth="1"/>
    <col min="12293" max="12293" width="16.5703125" customWidth="1"/>
    <col min="12294" max="12294" width="17.28515625" customWidth="1"/>
    <col min="12295" max="12295" width="14.5703125" customWidth="1"/>
    <col min="12296" max="12296" width="15.5703125" customWidth="1"/>
    <col min="12297" max="12297" width="13.5703125" customWidth="1"/>
    <col min="12545" max="12545" width="1.85546875" customWidth="1"/>
    <col min="12546" max="12546" width="65.7109375" customWidth="1"/>
    <col min="12547" max="12547" width="12.85546875" customWidth="1"/>
    <col min="12548" max="12548" width="9.28515625" customWidth="1"/>
    <col min="12549" max="12549" width="16.5703125" customWidth="1"/>
    <col min="12550" max="12550" width="17.28515625" customWidth="1"/>
    <col min="12551" max="12551" width="14.5703125" customWidth="1"/>
    <col min="12552" max="12552" width="15.5703125" customWidth="1"/>
    <col min="12553" max="12553" width="13.5703125" customWidth="1"/>
    <col min="12801" max="12801" width="1.85546875" customWidth="1"/>
    <col min="12802" max="12802" width="65.7109375" customWidth="1"/>
    <col min="12803" max="12803" width="12.85546875" customWidth="1"/>
    <col min="12804" max="12804" width="9.28515625" customWidth="1"/>
    <col min="12805" max="12805" width="16.5703125" customWidth="1"/>
    <col min="12806" max="12806" width="17.28515625" customWidth="1"/>
    <col min="12807" max="12807" width="14.5703125" customWidth="1"/>
    <col min="12808" max="12808" width="15.5703125" customWidth="1"/>
    <col min="12809" max="12809" width="13.5703125" customWidth="1"/>
    <col min="13057" max="13057" width="1.85546875" customWidth="1"/>
    <col min="13058" max="13058" width="65.7109375" customWidth="1"/>
    <col min="13059" max="13059" width="12.85546875" customWidth="1"/>
    <col min="13060" max="13060" width="9.28515625" customWidth="1"/>
    <col min="13061" max="13061" width="16.5703125" customWidth="1"/>
    <col min="13062" max="13062" width="17.28515625" customWidth="1"/>
    <col min="13063" max="13063" width="14.5703125" customWidth="1"/>
    <col min="13064" max="13064" width="15.5703125" customWidth="1"/>
    <col min="13065" max="13065" width="13.5703125" customWidth="1"/>
    <col min="13313" max="13313" width="1.85546875" customWidth="1"/>
    <col min="13314" max="13314" width="65.7109375" customWidth="1"/>
    <col min="13315" max="13315" width="12.85546875" customWidth="1"/>
    <col min="13316" max="13316" width="9.28515625" customWidth="1"/>
    <col min="13317" max="13317" width="16.5703125" customWidth="1"/>
    <col min="13318" max="13318" width="17.28515625" customWidth="1"/>
    <col min="13319" max="13319" width="14.5703125" customWidth="1"/>
    <col min="13320" max="13320" width="15.5703125" customWidth="1"/>
    <col min="13321" max="13321" width="13.5703125" customWidth="1"/>
    <col min="13569" max="13569" width="1.85546875" customWidth="1"/>
    <col min="13570" max="13570" width="65.7109375" customWidth="1"/>
    <col min="13571" max="13571" width="12.85546875" customWidth="1"/>
    <col min="13572" max="13572" width="9.28515625" customWidth="1"/>
    <col min="13573" max="13573" width="16.5703125" customWidth="1"/>
    <col min="13574" max="13574" width="17.28515625" customWidth="1"/>
    <col min="13575" max="13575" width="14.5703125" customWidth="1"/>
    <col min="13576" max="13576" width="15.5703125" customWidth="1"/>
    <col min="13577" max="13577" width="13.5703125" customWidth="1"/>
    <col min="13825" max="13825" width="1.85546875" customWidth="1"/>
    <col min="13826" max="13826" width="65.7109375" customWidth="1"/>
    <col min="13827" max="13827" width="12.85546875" customWidth="1"/>
    <col min="13828" max="13828" width="9.28515625" customWidth="1"/>
    <col min="13829" max="13829" width="16.5703125" customWidth="1"/>
    <col min="13830" max="13830" width="17.28515625" customWidth="1"/>
    <col min="13831" max="13831" width="14.5703125" customWidth="1"/>
    <col min="13832" max="13832" width="15.5703125" customWidth="1"/>
    <col min="13833" max="13833" width="13.5703125" customWidth="1"/>
    <col min="14081" max="14081" width="1.85546875" customWidth="1"/>
    <col min="14082" max="14082" width="65.7109375" customWidth="1"/>
    <col min="14083" max="14083" width="12.85546875" customWidth="1"/>
    <col min="14084" max="14084" width="9.28515625" customWidth="1"/>
    <col min="14085" max="14085" width="16.5703125" customWidth="1"/>
    <col min="14086" max="14086" width="17.28515625" customWidth="1"/>
    <col min="14087" max="14087" width="14.5703125" customWidth="1"/>
    <col min="14088" max="14088" width="15.5703125" customWidth="1"/>
    <col min="14089" max="14089" width="13.5703125" customWidth="1"/>
    <col min="14337" max="14337" width="1.85546875" customWidth="1"/>
    <col min="14338" max="14338" width="65.7109375" customWidth="1"/>
    <col min="14339" max="14339" width="12.85546875" customWidth="1"/>
    <col min="14340" max="14340" width="9.28515625" customWidth="1"/>
    <col min="14341" max="14341" width="16.5703125" customWidth="1"/>
    <col min="14342" max="14342" width="17.28515625" customWidth="1"/>
    <col min="14343" max="14343" width="14.5703125" customWidth="1"/>
    <col min="14344" max="14344" width="15.5703125" customWidth="1"/>
    <col min="14345" max="14345" width="13.5703125" customWidth="1"/>
    <col min="14593" max="14593" width="1.85546875" customWidth="1"/>
    <col min="14594" max="14594" width="65.7109375" customWidth="1"/>
    <col min="14595" max="14595" width="12.85546875" customWidth="1"/>
    <col min="14596" max="14596" width="9.28515625" customWidth="1"/>
    <col min="14597" max="14597" width="16.5703125" customWidth="1"/>
    <col min="14598" max="14598" width="17.28515625" customWidth="1"/>
    <col min="14599" max="14599" width="14.5703125" customWidth="1"/>
    <col min="14600" max="14600" width="15.5703125" customWidth="1"/>
    <col min="14601" max="14601" width="13.5703125" customWidth="1"/>
    <col min="14849" max="14849" width="1.85546875" customWidth="1"/>
    <col min="14850" max="14850" width="65.7109375" customWidth="1"/>
    <col min="14851" max="14851" width="12.85546875" customWidth="1"/>
    <col min="14852" max="14852" width="9.28515625" customWidth="1"/>
    <col min="14853" max="14853" width="16.5703125" customWidth="1"/>
    <col min="14854" max="14854" width="17.28515625" customWidth="1"/>
    <col min="14855" max="14855" width="14.5703125" customWidth="1"/>
    <col min="14856" max="14856" width="15.5703125" customWidth="1"/>
    <col min="14857" max="14857" width="13.5703125" customWidth="1"/>
    <col min="15105" max="15105" width="1.85546875" customWidth="1"/>
    <col min="15106" max="15106" width="65.7109375" customWidth="1"/>
    <col min="15107" max="15107" width="12.85546875" customWidth="1"/>
    <col min="15108" max="15108" width="9.28515625" customWidth="1"/>
    <col min="15109" max="15109" width="16.5703125" customWidth="1"/>
    <col min="15110" max="15110" width="17.28515625" customWidth="1"/>
    <col min="15111" max="15111" width="14.5703125" customWidth="1"/>
    <col min="15112" max="15112" width="15.5703125" customWidth="1"/>
    <col min="15113" max="15113" width="13.5703125" customWidth="1"/>
    <col min="15361" max="15361" width="1.85546875" customWidth="1"/>
    <col min="15362" max="15362" width="65.7109375" customWidth="1"/>
    <col min="15363" max="15363" width="12.85546875" customWidth="1"/>
    <col min="15364" max="15364" width="9.28515625" customWidth="1"/>
    <col min="15365" max="15365" width="16.5703125" customWidth="1"/>
    <col min="15366" max="15366" width="17.28515625" customWidth="1"/>
    <col min="15367" max="15367" width="14.5703125" customWidth="1"/>
    <col min="15368" max="15368" width="15.5703125" customWidth="1"/>
    <col min="15369" max="15369" width="13.5703125" customWidth="1"/>
    <col min="15617" max="15617" width="1.85546875" customWidth="1"/>
    <col min="15618" max="15618" width="65.7109375" customWidth="1"/>
    <col min="15619" max="15619" width="12.85546875" customWidth="1"/>
    <col min="15620" max="15620" width="9.28515625" customWidth="1"/>
    <col min="15621" max="15621" width="16.5703125" customWidth="1"/>
    <col min="15622" max="15622" width="17.28515625" customWidth="1"/>
    <col min="15623" max="15623" width="14.5703125" customWidth="1"/>
    <col min="15624" max="15624" width="15.5703125" customWidth="1"/>
    <col min="15625" max="15625" width="13.5703125" customWidth="1"/>
    <col min="15873" max="15873" width="1.85546875" customWidth="1"/>
    <col min="15874" max="15874" width="65.7109375" customWidth="1"/>
    <col min="15875" max="15875" width="12.85546875" customWidth="1"/>
    <col min="15876" max="15876" width="9.28515625" customWidth="1"/>
    <col min="15877" max="15877" width="16.5703125" customWidth="1"/>
    <col min="15878" max="15878" width="17.28515625" customWidth="1"/>
    <col min="15879" max="15879" width="14.5703125" customWidth="1"/>
    <col min="15880" max="15880" width="15.5703125" customWidth="1"/>
    <col min="15881" max="15881" width="13.5703125" customWidth="1"/>
    <col min="16129" max="16129" width="1.85546875" customWidth="1"/>
    <col min="16130" max="16130" width="65.7109375" customWidth="1"/>
    <col min="16131" max="16131" width="12.85546875" customWidth="1"/>
    <col min="16132" max="16132" width="9.28515625" customWidth="1"/>
    <col min="16133" max="16133" width="16.5703125" customWidth="1"/>
    <col min="16134" max="16134" width="17.28515625" customWidth="1"/>
    <col min="16135" max="16135" width="14.5703125" customWidth="1"/>
    <col min="16136" max="16136" width="15.5703125" customWidth="1"/>
    <col min="16137" max="16137" width="13.5703125" customWidth="1"/>
  </cols>
  <sheetData>
    <row r="1" spans="2:9" ht="15.75" x14ac:dyDescent="0.25">
      <c r="B1" s="1" t="s">
        <v>203</v>
      </c>
      <c r="C1" s="1"/>
      <c r="D1" s="1"/>
      <c r="E1" s="1"/>
      <c r="F1" s="1"/>
      <c r="G1" s="1"/>
      <c r="H1" s="1"/>
    </row>
    <row r="2" spans="2:9" ht="14.1" customHeight="1" x14ac:dyDescent="0.25">
      <c r="B2" s="2" t="s">
        <v>204</v>
      </c>
      <c r="C2" s="2"/>
      <c r="G2" s="28"/>
      <c r="H2" s="28"/>
    </row>
    <row r="3" spans="2:9" x14ac:dyDescent="0.25">
      <c r="B3" s="4" t="s">
        <v>2</v>
      </c>
      <c r="C3" s="5" t="s">
        <v>3</v>
      </c>
      <c r="D3" s="4" t="s">
        <v>4</v>
      </c>
      <c r="E3" s="4" t="s">
        <v>5</v>
      </c>
      <c r="F3" s="4" t="s">
        <v>205</v>
      </c>
      <c r="G3" s="4"/>
      <c r="H3" s="4"/>
      <c r="I3" s="4"/>
    </row>
    <row r="4" spans="2:9" ht="102" x14ac:dyDescent="0.25">
      <c r="B4" s="4"/>
      <c r="C4" s="7"/>
      <c r="D4" s="4"/>
      <c r="E4" s="4"/>
      <c r="F4" s="8" t="s">
        <v>11</v>
      </c>
      <c r="G4" s="8" t="s">
        <v>12</v>
      </c>
      <c r="H4" s="8" t="s">
        <v>13</v>
      </c>
      <c r="I4" s="8" t="s">
        <v>14</v>
      </c>
    </row>
    <row r="5" spans="2:9" ht="14.1" customHeight="1" x14ac:dyDescent="0.25">
      <c r="B5" s="8">
        <v>1</v>
      </c>
      <c r="C5" s="8"/>
      <c r="D5" s="8">
        <v>2</v>
      </c>
      <c r="E5" s="8">
        <v>3</v>
      </c>
      <c r="F5" s="8">
        <v>4</v>
      </c>
      <c r="G5" s="8">
        <v>5</v>
      </c>
      <c r="H5" s="8">
        <v>6</v>
      </c>
      <c r="I5" s="8">
        <v>7</v>
      </c>
    </row>
    <row r="6" spans="2:9" ht="14.1" customHeight="1" x14ac:dyDescent="0.25">
      <c r="B6" s="11" t="s">
        <v>206</v>
      </c>
      <c r="C6" s="12" t="s">
        <v>21</v>
      </c>
      <c r="D6" s="12">
        <v>1</v>
      </c>
      <c r="E6" s="19">
        <f>E7+E8</f>
        <v>0</v>
      </c>
      <c r="F6" s="29"/>
      <c r="G6" s="19">
        <f>G7+G8</f>
        <v>0</v>
      </c>
      <c r="H6" s="19">
        <f>H7+H8</f>
        <v>0</v>
      </c>
      <c r="I6" s="29"/>
    </row>
    <row r="7" spans="2:9" ht="14.1" customHeight="1" x14ac:dyDescent="0.25">
      <c r="B7" s="15" t="s">
        <v>207</v>
      </c>
      <c r="C7" s="12" t="s">
        <v>66</v>
      </c>
      <c r="D7" s="12" t="s">
        <v>208</v>
      </c>
      <c r="E7" s="13"/>
      <c r="F7" s="29"/>
      <c r="G7" s="13"/>
      <c r="H7" s="13"/>
      <c r="I7" s="29"/>
    </row>
    <row r="8" spans="2:9" ht="14.1" customHeight="1" x14ac:dyDescent="0.25">
      <c r="B8" s="15" t="s">
        <v>209</v>
      </c>
      <c r="C8" s="12" t="s">
        <v>81</v>
      </c>
      <c r="D8" s="12" t="s">
        <v>210</v>
      </c>
      <c r="E8" s="13"/>
      <c r="F8" s="29"/>
      <c r="G8" s="13"/>
      <c r="H8" s="13"/>
      <c r="I8" s="29"/>
    </row>
    <row r="9" spans="2:9" x14ac:dyDescent="0.25">
      <c r="B9" s="11" t="s">
        <v>211</v>
      </c>
      <c r="C9" s="12" t="s">
        <v>24</v>
      </c>
      <c r="D9" s="12">
        <v>2</v>
      </c>
      <c r="E9" s="13"/>
      <c r="F9" s="29"/>
      <c r="G9" s="13"/>
      <c r="H9" s="13"/>
      <c r="I9" s="29"/>
    </row>
    <row r="10" spans="2:9" ht="14.1" customHeight="1" x14ac:dyDescent="0.25">
      <c r="B10" s="11" t="s">
        <v>212</v>
      </c>
      <c r="C10" s="12" t="s">
        <v>27</v>
      </c>
      <c r="D10" s="12" t="s">
        <v>28</v>
      </c>
      <c r="E10" s="19">
        <f>E11+E12</f>
        <v>0</v>
      </c>
      <c r="F10" s="29"/>
      <c r="G10" s="19">
        <f>G11+G12</f>
        <v>0</v>
      </c>
      <c r="H10" s="19">
        <f>H11+H12</f>
        <v>0</v>
      </c>
      <c r="I10" s="29"/>
    </row>
    <row r="11" spans="2:9" ht="14.1" customHeight="1" x14ac:dyDescent="0.25">
      <c r="B11" s="15" t="s">
        <v>213</v>
      </c>
      <c r="C11" s="12" t="s">
        <v>30</v>
      </c>
      <c r="D11" s="12" t="s">
        <v>31</v>
      </c>
      <c r="E11" s="13"/>
      <c r="F11" s="29"/>
      <c r="G11" s="13"/>
      <c r="H11" s="13"/>
      <c r="I11" s="29"/>
    </row>
    <row r="12" spans="2:9" ht="14.1" customHeight="1" x14ac:dyDescent="0.25">
      <c r="B12" s="15" t="s">
        <v>214</v>
      </c>
      <c r="C12" s="12" t="s">
        <v>215</v>
      </c>
      <c r="D12" s="12" t="s">
        <v>216</v>
      </c>
      <c r="E12" s="13"/>
      <c r="F12" s="29"/>
      <c r="G12" s="13"/>
      <c r="H12" s="13"/>
      <c r="I12" s="29"/>
    </row>
    <row r="13" spans="2:9" ht="30" customHeight="1" x14ac:dyDescent="0.25">
      <c r="B13" s="17" t="s">
        <v>217</v>
      </c>
      <c r="C13" s="12" t="s">
        <v>218</v>
      </c>
      <c r="D13" s="12" t="s">
        <v>219</v>
      </c>
      <c r="E13" s="13"/>
      <c r="F13" s="29"/>
      <c r="G13" s="13"/>
      <c r="H13" s="13"/>
      <c r="I13" s="29"/>
    </row>
    <row r="14" spans="2:9" ht="25.5" customHeight="1" x14ac:dyDescent="0.25">
      <c r="B14" s="17" t="s">
        <v>220</v>
      </c>
      <c r="C14" s="12" t="s">
        <v>221</v>
      </c>
      <c r="D14" s="12" t="s">
        <v>222</v>
      </c>
      <c r="E14" s="13"/>
      <c r="F14" s="29"/>
      <c r="G14" s="13"/>
      <c r="H14" s="13"/>
      <c r="I14" s="29"/>
    </row>
    <row r="15" spans="2:9" ht="14.1" customHeight="1" x14ac:dyDescent="0.25">
      <c r="B15" s="17" t="s">
        <v>223</v>
      </c>
      <c r="C15" s="12" t="s">
        <v>224</v>
      </c>
      <c r="D15" s="12" t="s">
        <v>225</v>
      </c>
      <c r="E15" s="13"/>
      <c r="F15" s="29"/>
      <c r="G15" s="13"/>
      <c r="H15" s="13"/>
      <c r="I15" s="29"/>
    </row>
    <row r="16" spans="2:9" ht="29.25" customHeight="1" x14ac:dyDescent="0.25">
      <c r="B16" s="17" t="s">
        <v>226</v>
      </c>
      <c r="C16" s="12" t="s">
        <v>227</v>
      </c>
      <c r="D16" s="12" t="s">
        <v>228</v>
      </c>
      <c r="E16" s="13"/>
      <c r="F16" s="29"/>
      <c r="G16" s="13"/>
      <c r="H16" s="13"/>
      <c r="I16" s="29"/>
    </row>
    <row r="17" spans="2:11" ht="14.1" customHeight="1" x14ac:dyDescent="0.25">
      <c r="B17" s="17" t="s">
        <v>229</v>
      </c>
      <c r="C17" s="12" t="s">
        <v>230</v>
      </c>
      <c r="D17" s="12" t="s">
        <v>231</v>
      </c>
      <c r="E17" s="13"/>
      <c r="F17" s="29"/>
      <c r="G17" s="13"/>
      <c r="H17" s="13"/>
      <c r="I17" s="29"/>
      <c r="K17" t="s">
        <v>15</v>
      </c>
    </row>
    <row r="18" spans="2:11" ht="14.1" customHeight="1" x14ac:dyDescent="0.25">
      <c r="B18" s="17" t="s">
        <v>232</v>
      </c>
      <c r="C18" s="12" t="s">
        <v>233</v>
      </c>
      <c r="D18" s="12" t="s">
        <v>234</v>
      </c>
      <c r="E18" s="13"/>
      <c r="F18" s="29"/>
      <c r="G18" s="13"/>
      <c r="H18" s="13"/>
      <c r="I18" s="29"/>
    </row>
    <row r="19" spans="2:11" ht="28.5" customHeight="1" x14ac:dyDescent="0.25">
      <c r="B19" s="17" t="s">
        <v>235</v>
      </c>
      <c r="C19" s="12" t="s">
        <v>236</v>
      </c>
      <c r="D19" s="12" t="s">
        <v>237</v>
      </c>
      <c r="E19" s="13"/>
      <c r="F19" s="29"/>
      <c r="G19" s="13"/>
      <c r="H19" s="13"/>
      <c r="I19" s="29"/>
    </row>
    <row r="20" spans="2:11" ht="28.5" customHeight="1" x14ac:dyDescent="0.25">
      <c r="B20" s="11" t="s">
        <v>238</v>
      </c>
      <c r="C20" s="12" t="s">
        <v>33</v>
      </c>
      <c r="D20" s="12" t="s">
        <v>34</v>
      </c>
      <c r="E20" s="13"/>
      <c r="F20" s="29"/>
      <c r="G20" s="13"/>
      <c r="H20" s="13"/>
      <c r="I20" s="29"/>
    </row>
    <row r="21" spans="2:11" ht="14.1" customHeight="1" x14ac:dyDescent="0.25">
      <c r="B21" s="15" t="s">
        <v>239</v>
      </c>
      <c r="C21" s="12" t="s">
        <v>36</v>
      </c>
      <c r="D21" s="12" t="s">
        <v>37</v>
      </c>
      <c r="E21" s="13"/>
      <c r="F21" s="29"/>
      <c r="G21" s="13"/>
      <c r="H21" s="13"/>
      <c r="I21" s="29"/>
    </row>
    <row r="22" spans="2:11" ht="14.1" customHeight="1" x14ac:dyDescent="0.25">
      <c r="B22" s="30" t="s">
        <v>240</v>
      </c>
      <c r="C22" s="12" t="s">
        <v>241</v>
      </c>
      <c r="D22" s="12" t="s">
        <v>242</v>
      </c>
      <c r="E22" s="13"/>
      <c r="F22" s="29"/>
      <c r="G22" s="13"/>
      <c r="H22" s="13"/>
      <c r="I22" s="29"/>
    </row>
    <row r="23" spans="2:11" ht="14.1" customHeight="1" x14ac:dyDescent="0.25">
      <c r="B23" s="30" t="s">
        <v>243</v>
      </c>
      <c r="C23" s="12" t="s">
        <v>244</v>
      </c>
      <c r="D23" s="12" t="s">
        <v>245</v>
      </c>
      <c r="E23" s="13"/>
      <c r="F23" s="29"/>
      <c r="G23" s="13"/>
      <c r="H23" s="13"/>
      <c r="I23" s="29"/>
    </row>
    <row r="24" spans="2:11" ht="14.1" customHeight="1" x14ac:dyDescent="0.25">
      <c r="B24" s="30" t="s">
        <v>246</v>
      </c>
      <c r="C24" s="12" t="s">
        <v>247</v>
      </c>
      <c r="D24" s="12" t="s">
        <v>248</v>
      </c>
      <c r="E24" s="13"/>
      <c r="F24" s="29"/>
      <c r="G24" s="13"/>
      <c r="H24" s="13"/>
      <c r="I24" s="29"/>
    </row>
    <row r="25" spans="2:11" ht="14.1" customHeight="1" x14ac:dyDescent="0.25">
      <c r="B25" s="30" t="s">
        <v>249</v>
      </c>
      <c r="C25" s="12" t="s">
        <v>250</v>
      </c>
      <c r="D25" s="12" t="s">
        <v>251</v>
      </c>
      <c r="E25" s="13"/>
      <c r="F25" s="29"/>
      <c r="G25" s="13"/>
      <c r="H25" s="13"/>
      <c r="I25" s="29"/>
    </row>
    <row r="26" spans="2:11" ht="14.1" customHeight="1" x14ac:dyDescent="0.25">
      <c r="B26" s="11" t="s">
        <v>252</v>
      </c>
      <c r="C26" s="12" t="s">
        <v>39</v>
      </c>
      <c r="D26" s="12" t="s">
        <v>40</v>
      </c>
      <c r="E26" s="13"/>
      <c r="F26" s="29"/>
      <c r="G26" s="13"/>
      <c r="H26" s="13"/>
      <c r="I26" s="29"/>
    </row>
    <row r="27" spans="2:11" ht="14.1" customHeight="1" x14ac:dyDescent="0.25">
      <c r="B27" s="30" t="s">
        <v>253</v>
      </c>
      <c r="C27" s="12" t="s">
        <v>42</v>
      </c>
      <c r="D27" s="12" t="s">
        <v>43</v>
      </c>
      <c r="E27" s="13"/>
      <c r="F27" s="29"/>
      <c r="G27" s="13"/>
      <c r="H27" s="13"/>
      <c r="I27" s="29"/>
    </row>
    <row r="28" spans="2:11" ht="14.1" customHeight="1" x14ac:dyDescent="0.25">
      <c r="B28" s="30" t="s">
        <v>254</v>
      </c>
      <c r="C28" s="12" t="s">
        <v>255</v>
      </c>
      <c r="D28" s="12" t="s">
        <v>256</v>
      </c>
      <c r="E28" s="13"/>
      <c r="F28" s="29"/>
      <c r="G28" s="13"/>
      <c r="H28" s="13"/>
      <c r="I28" s="29"/>
    </row>
    <row r="29" spans="2:11" ht="14.1" customHeight="1" x14ac:dyDescent="0.25">
      <c r="B29" s="30" t="s">
        <v>257</v>
      </c>
      <c r="C29" s="12" t="s">
        <v>258</v>
      </c>
      <c r="D29" s="12" t="s">
        <v>259</v>
      </c>
      <c r="E29" s="13"/>
      <c r="F29" s="29"/>
      <c r="G29" s="13"/>
      <c r="H29" s="13"/>
      <c r="I29" s="29"/>
    </row>
    <row r="30" spans="2:11" ht="14.1" customHeight="1" x14ac:dyDescent="0.25">
      <c r="B30" s="30" t="s">
        <v>260</v>
      </c>
      <c r="C30" s="12" t="s">
        <v>261</v>
      </c>
      <c r="D30" s="12" t="s">
        <v>262</v>
      </c>
      <c r="E30" s="13"/>
      <c r="F30" s="29"/>
      <c r="G30" s="13"/>
      <c r="H30" s="13"/>
      <c r="I30" s="29"/>
    </row>
    <row r="31" spans="2:11" ht="14.1" customHeight="1" x14ac:dyDescent="0.25">
      <c r="B31" s="11" t="s">
        <v>263</v>
      </c>
      <c r="C31" s="12" t="s">
        <v>45</v>
      </c>
      <c r="D31" s="12">
        <v>6</v>
      </c>
      <c r="E31" s="19">
        <f>SUM(E32:E35)</f>
        <v>0</v>
      </c>
      <c r="F31" s="29"/>
      <c r="G31" s="19">
        <f>SUM(G32:G35)</f>
        <v>0</v>
      </c>
      <c r="H31" s="19">
        <f>SUM(H32:H35)</f>
        <v>0</v>
      </c>
      <c r="I31" s="29"/>
    </row>
    <row r="32" spans="2:11" ht="14.1" customHeight="1" x14ac:dyDescent="0.25">
      <c r="B32" s="30" t="s">
        <v>264</v>
      </c>
      <c r="C32" s="12" t="s">
        <v>47</v>
      </c>
      <c r="D32" s="12" t="s">
        <v>48</v>
      </c>
      <c r="E32" s="13"/>
      <c r="F32" s="29"/>
      <c r="G32" s="13"/>
      <c r="H32" s="13"/>
      <c r="I32" s="29"/>
    </row>
    <row r="33" spans="2:9" ht="14.1" customHeight="1" x14ac:dyDescent="0.25">
      <c r="B33" s="30" t="s">
        <v>265</v>
      </c>
      <c r="C33" s="12" t="s">
        <v>266</v>
      </c>
      <c r="D33" s="12" t="s">
        <v>267</v>
      </c>
      <c r="E33" s="13"/>
      <c r="F33" s="29"/>
      <c r="G33" s="13"/>
      <c r="H33" s="13"/>
      <c r="I33" s="29"/>
    </row>
    <row r="34" spans="2:9" ht="14.1" customHeight="1" x14ac:dyDescent="0.25">
      <c r="B34" s="30" t="s">
        <v>268</v>
      </c>
      <c r="C34" s="12" t="s">
        <v>269</v>
      </c>
      <c r="D34" s="12" t="s">
        <v>270</v>
      </c>
      <c r="E34" s="13"/>
      <c r="F34" s="29"/>
      <c r="G34" s="13"/>
      <c r="H34" s="13"/>
      <c r="I34" s="29"/>
    </row>
    <row r="35" spans="2:9" ht="14.1" customHeight="1" x14ac:dyDescent="0.25">
      <c r="B35" s="30" t="s">
        <v>271</v>
      </c>
      <c r="C35" s="12" t="s">
        <v>272</v>
      </c>
      <c r="D35" s="12" t="s">
        <v>273</v>
      </c>
      <c r="E35" s="13"/>
      <c r="F35" s="29"/>
      <c r="G35" s="13"/>
      <c r="H35" s="13"/>
      <c r="I35" s="29"/>
    </row>
    <row r="36" spans="2:9" ht="14.1" customHeight="1" x14ac:dyDescent="0.25">
      <c r="B36" s="11" t="s">
        <v>274</v>
      </c>
      <c r="C36" s="12" t="s">
        <v>50</v>
      </c>
      <c r="D36" s="12" t="s">
        <v>51</v>
      </c>
      <c r="E36" s="13"/>
      <c r="F36" s="29"/>
      <c r="G36" s="13"/>
      <c r="H36" s="13"/>
      <c r="I36" s="29"/>
    </row>
    <row r="37" spans="2:9" ht="14.1" customHeight="1" x14ac:dyDescent="0.25">
      <c r="B37" s="11" t="s">
        <v>275</v>
      </c>
      <c r="C37" s="12" t="s">
        <v>53</v>
      </c>
      <c r="D37" s="12" t="s">
        <v>54</v>
      </c>
      <c r="E37" s="13"/>
      <c r="F37" s="29"/>
      <c r="G37" s="13"/>
      <c r="H37" s="13"/>
      <c r="I37" s="29"/>
    </row>
    <row r="38" spans="2:9" ht="14.1" customHeight="1" x14ac:dyDescent="0.25">
      <c r="B38" s="11" t="s">
        <v>276</v>
      </c>
      <c r="C38" s="12" t="s">
        <v>56</v>
      </c>
      <c r="D38" s="12" t="s">
        <v>57</v>
      </c>
      <c r="E38" s="19">
        <f>SUM(E39:E42)</f>
        <v>0</v>
      </c>
      <c r="F38" s="19">
        <f>SUM(F39:F42)</f>
        <v>0</v>
      </c>
      <c r="G38" s="19">
        <f>SUM(G39:G42)</f>
        <v>0</v>
      </c>
      <c r="H38" s="19">
        <f>SUM(H39:H42)</f>
        <v>0</v>
      </c>
      <c r="I38" s="19">
        <f>SUM(I39:I42)</f>
        <v>0</v>
      </c>
    </row>
    <row r="39" spans="2:9" ht="14.1" customHeight="1" x14ac:dyDescent="0.25">
      <c r="B39" s="15" t="s">
        <v>277</v>
      </c>
      <c r="C39" s="12" t="s">
        <v>278</v>
      </c>
      <c r="D39" s="12" t="s">
        <v>279</v>
      </c>
      <c r="E39" s="13"/>
      <c r="F39" s="13"/>
      <c r="G39" s="13"/>
      <c r="H39" s="13"/>
      <c r="I39" s="13"/>
    </row>
    <row r="40" spans="2:9" ht="14.1" customHeight="1" x14ac:dyDescent="0.25">
      <c r="B40" s="15" t="s">
        <v>280</v>
      </c>
      <c r="C40" s="12" t="s">
        <v>281</v>
      </c>
      <c r="D40" s="12" t="s">
        <v>282</v>
      </c>
      <c r="E40" s="13"/>
      <c r="F40" s="13"/>
      <c r="G40" s="13"/>
      <c r="H40" s="13"/>
      <c r="I40" s="13"/>
    </row>
    <row r="41" spans="2:9" ht="27" customHeight="1" x14ac:dyDescent="0.25">
      <c r="B41" s="15" t="s">
        <v>283</v>
      </c>
      <c r="C41" s="12" t="s">
        <v>284</v>
      </c>
      <c r="D41" s="12" t="s">
        <v>285</v>
      </c>
      <c r="E41" s="13"/>
      <c r="F41" s="13"/>
      <c r="G41" s="13"/>
      <c r="H41" s="13"/>
      <c r="I41" s="13"/>
    </row>
    <row r="42" spans="2:9" ht="14.1" customHeight="1" x14ac:dyDescent="0.25">
      <c r="B42" s="15" t="s">
        <v>286</v>
      </c>
      <c r="C42" s="12" t="s">
        <v>287</v>
      </c>
      <c r="D42" s="12" t="s">
        <v>288</v>
      </c>
      <c r="E42" s="13"/>
      <c r="F42" s="13"/>
      <c r="G42" s="13"/>
      <c r="H42" s="13"/>
      <c r="I42" s="13"/>
    </row>
    <row r="43" spans="2:9" ht="14.1" customHeight="1" x14ac:dyDescent="0.25">
      <c r="B43" s="11" t="s">
        <v>289</v>
      </c>
      <c r="C43" s="12" t="s">
        <v>59</v>
      </c>
      <c r="D43" s="12" t="s">
        <v>16</v>
      </c>
      <c r="E43" s="19">
        <f>SUM(E44:E47)</f>
        <v>0</v>
      </c>
      <c r="F43" s="19">
        <f>SUM(F44:F47)</f>
        <v>0</v>
      </c>
      <c r="G43" s="19">
        <f>SUM(G44:G47)</f>
        <v>0</v>
      </c>
      <c r="H43" s="19">
        <f>SUM(H44:H47)</f>
        <v>0</v>
      </c>
      <c r="I43" s="19">
        <f>SUM(I44:I47)</f>
        <v>0</v>
      </c>
    </row>
    <row r="44" spans="2:9" ht="14.1" customHeight="1" x14ac:dyDescent="0.25">
      <c r="B44" s="15" t="s">
        <v>290</v>
      </c>
      <c r="C44" s="12" t="s">
        <v>60</v>
      </c>
      <c r="D44" s="12" t="s">
        <v>61</v>
      </c>
      <c r="E44" s="13"/>
      <c r="F44" s="13"/>
      <c r="G44" s="13"/>
      <c r="H44" s="13"/>
      <c r="I44" s="13"/>
    </row>
    <row r="45" spans="2:9" ht="14.1" customHeight="1" x14ac:dyDescent="0.25">
      <c r="B45" s="31" t="s">
        <v>291</v>
      </c>
      <c r="C45" s="12" t="s">
        <v>63</v>
      </c>
      <c r="D45" s="12" t="s">
        <v>64</v>
      </c>
      <c r="E45" s="13"/>
      <c r="F45" s="13"/>
      <c r="G45" s="13"/>
      <c r="H45" s="13"/>
      <c r="I45" s="13"/>
    </row>
    <row r="46" spans="2:9" ht="14.1" customHeight="1" x14ac:dyDescent="0.25">
      <c r="B46" s="31" t="s">
        <v>292</v>
      </c>
      <c r="C46" s="12" t="s">
        <v>293</v>
      </c>
      <c r="D46" s="12" t="s">
        <v>294</v>
      </c>
      <c r="E46" s="13"/>
      <c r="F46" s="13"/>
      <c r="G46" s="13"/>
      <c r="H46" s="13"/>
      <c r="I46" s="13"/>
    </row>
    <row r="47" spans="2:9" ht="14.1" customHeight="1" x14ac:dyDescent="0.25">
      <c r="B47" s="31" t="s">
        <v>295</v>
      </c>
      <c r="C47" s="12" t="s">
        <v>296</v>
      </c>
      <c r="D47" s="12" t="s">
        <v>297</v>
      </c>
      <c r="E47" s="13"/>
      <c r="F47" s="13"/>
      <c r="G47" s="13"/>
      <c r="H47" s="13"/>
      <c r="I47" s="13"/>
    </row>
    <row r="48" spans="2:9" ht="14.1" customHeight="1" x14ac:dyDescent="0.25">
      <c r="B48" s="11" t="s">
        <v>298</v>
      </c>
      <c r="C48" s="12" t="s">
        <v>166</v>
      </c>
      <c r="D48" s="12" t="s">
        <v>17</v>
      </c>
      <c r="E48" s="13"/>
      <c r="F48" s="29"/>
      <c r="G48" s="13"/>
      <c r="H48" s="29"/>
      <c r="I48" s="29"/>
    </row>
    <row r="49" spans="2:9" ht="14.1" customHeight="1" x14ac:dyDescent="0.25">
      <c r="B49" s="15" t="s">
        <v>299</v>
      </c>
      <c r="C49" s="12" t="s">
        <v>68</v>
      </c>
      <c r="D49" s="12" t="s">
        <v>69</v>
      </c>
      <c r="E49" s="13"/>
      <c r="F49" s="29"/>
      <c r="G49" s="13"/>
      <c r="H49" s="29"/>
      <c r="I49" s="29"/>
    </row>
    <row r="50" spans="2:9" ht="14.1" customHeight="1" x14ac:dyDescent="0.25">
      <c r="B50" s="30" t="s">
        <v>300</v>
      </c>
      <c r="C50" s="12" t="s">
        <v>73</v>
      </c>
      <c r="D50" s="12" t="s">
        <v>74</v>
      </c>
      <c r="E50" s="13"/>
      <c r="F50" s="29"/>
      <c r="G50" s="13"/>
      <c r="H50" s="29"/>
      <c r="I50" s="29"/>
    </row>
    <row r="51" spans="2:9" ht="14.1" customHeight="1" x14ac:dyDescent="0.25">
      <c r="B51" s="30" t="s">
        <v>301</v>
      </c>
      <c r="C51" s="12" t="s">
        <v>78</v>
      </c>
      <c r="D51" s="12" t="s">
        <v>79</v>
      </c>
      <c r="E51" s="13"/>
      <c r="F51" s="29"/>
      <c r="G51" s="13"/>
      <c r="H51" s="29"/>
      <c r="I51" s="29"/>
    </row>
    <row r="52" spans="2:9" ht="15.75" x14ac:dyDescent="0.25">
      <c r="B52" s="32"/>
      <c r="C52" s="32"/>
    </row>
    <row r="53" spans="2:9" x14ac:dyDescent="0.25">
      <c r="B53" t="s">
        <v>15</v>
      </c>
    </row>
  </sheetData>
  <mergeCells count="7">
    <mergeCell ref="B1:H1"/>
    <mergeCell ref="G2:H2"/>
    <mergeCell ref="B3:B4"/>
    <mergeCell ref="C3:C4"/>
    <mergeCell ref="D3:D4"/>
    <mergeCell ref="E3:E4"/>
    <mergeCell ref="F3:I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/>
  <dimension ref="B1:L36"/>
  <sheetViews>
    <sheetView topLeftCell="A2" zoomScaleNormal="100" workbookViewId="0"/>
  </sheetViews>
  <sheetFormatPr defaultRowHeight="15" x14ac:dyDescent="0.25"/>
  <cols>
    <col min="1" max="1" width="1.85546875" customWidth="1"/>
    <col min="2" max="2" width="65.7109375" customWidth="1"/>
    <col min="3" max="3" width="12.85546875" customWidth="1"/>
    <col min="4" max="4" width="9.28515625" customWidth="1"/>
    <col min="5" max="5" width="16.5703125" customWidth="1"/>
    <col min="6" max="6" width="17.28515625" customWidth="1"/>
    <col min="7" max="7" width="14.5703125" customWidth="1"/>
    <col min="8" max="8" width="15.5703125" customWidth="1"/>
    <col min="9" max="9" width="13.5703125" customWidth="1"/>
    <col min="257" max="257" width="1.85546875" customWidth="1"/>
    <col min="258" max="258" width="65.7109375" customWidth="1"/>
    <col min="259" max="259" width="12.85546875" customWidth="1"/>
    <col min="260" max="260" width="9.28515625" customWidth="1"/>
    <col min="261" max="261" width="16.5703125" customWidth="1"/>
    <col min="262" max="262" width="17.28515625" customWidth="1"/>
    <col min="263" max="263" width="14.5703125" customWidth="1"/>
    <col min="264" max="264" width="15.5703125" customWidth="1"/>
    <col min="265" max="265" width="13.5703125" customWidth="1"/>
    <col min="513" max="513" width="1.85546875" customWidth="1"/>
    <col min="514" max="514" width="65.7109375" customWidth="1"/>
    <col min="515" max="515" width="12.85546875" customWidth="1"/>
    <col min="516" max="516" width="9.28515625" customWidth="1"/>
    <col min="517" max="517" width="16.5703125" customWidth="1"/>
    <col min="518" max="518" width="17.28515625" customWidth="1"/>
    <col min="519" max="519" width="14.5703125" customWidth="1"/>
    <col min="520" max="520" width="15.5703125" customWidth="1"/>
    <col min="521" max="521" width="13.5703125" customWidth="1"/>
    <col min="769" max="769" width="1.85546875" customWidth="1"/>
    <col min="770" max="770" width="65.7109375" customWidth="1"/>
    <col min="771" max="771" width="12.85546875" customWidth="1"/>
    <col min="772" max="772" width="9.28515625" customWidth="1"/>
    <col min="773" max="773" width="16.5703125" customWidth="1"/>
    <col min="774" max="774" width="17.28515625" customWidth="1"/>
    <col min="775" max="775" width="14.5703125" customWidth="1"/>
    <col min="776" max="776" width="15.5703125" customWidth="1"/>
    <col min="777" max="777" width="13.5703125" customWidth="1"/>
    <col min="1025" max="1025" width="1.85546875" customWidth="1"/>
    <col min="1026" max="1026" width="65.7109375" customWidth="1"/>
    <col min="1027" max="1027" width="12.85546875" customWidth="1"/>
    <col min="1028" max="1028" width="9.28515625" customWidth="1"/>
    <col min="1029" max="1029" width="16.5703125" customWidth="1"/>
    <col min="1030" max="1030" width="17.28515625" customWidth="1"/>
    <col min="1031" max="1031" width="14.5703125" customWidth="1"/>
    <col min="1032" max="1032" width="15.5703125" customWidth="1"/>
    <col min="1033" max="1033" width="13.5703125" customWidth="1"/>
    <col min="1281" max="1281" width="1.85546875" customWidth="1"/>
    <col min="1282" max="1282" width="65.7109375" customWidth="1"/>
    <col min="1283" max="1283" width="12.85546875" customWidth="1"/>
    <col min="1284" max="1284" width="9.28515625" customWidth="1"/>
    <col min="1285" max="1285" width="16.5703125" customWidth="1"/>
    <col min="1286" max="1286" width="17.28515625" customWidth="1"/>
    <col min="1287" max="1287" width="14.5703125" customWidth="1"/>
    <col min="1288" max="1288" width="15.5703125" customWidth="1"/>
    <col min="1289" max="1289" width="13.5703125" customWidth="1"/>
    <col min="1537" max="1537" width="1.85546875" customWidth="1"/>
    <col min="1538" max="1538" width="65.7109375" customWidth="1"/>
    <col min="1539" max="1539" width="12.85546875" customWidth="1"/>
    <col min="1540" max="1540" width="9.28515625" customWidth="1"/>
    <col min="1541" max="1541" width="16.5703125" customWidth="1"/>
    <col min="1542" max="1542" width="17.28515625" customWidth="1"/>
    <col min="1543" max="1543" width="14.5703125" customWidth="1"/>
    <col min="1544" max="1544" width="15.5703125" customWidth="1"/>
    <col min="1545" max="1545" width="13.5703125" customWidth="1"/>
    <col min="1793" max="1793" width="1.85546875" customWidth="1"/>
    <col min="1794" max="1794" width="65.7109375" customWidth="1"/>
    <col min="1795" max="1795" width="12.85546875" customWidth="1"/>
    <col min="1796" max="1796" width="9.28515625" customWidth="1"/>
    <col min="1797" max="1797" width="16.5703125" customWidth="1"/>
    <col min="1798" max="1798" width="17.28515625" customWidth="1"/>
    <col min="1799" max="1799" width="14.5703125" customWidth="1"/>
    <col min="1800" max="1800" width="15.5703125" customWidth="1"/>
    <col min="1801" max="1801" width="13.5703125" customWidth="1"/>
    <col min="2049" max="2049" width="1.85546875" customWidth="1"/>
    <col min="2050" max="2050" width="65.7109375" customWidth="1"/>
    <col min="2051" max="2051" width="12.85546875" customWidth="1"/>
    <col min="2052" max="2052" width="9.28515625" customWidth="1"/>
    <col min="2053" max="2053" width="16.5703125" customWidth="1"/>
    <col min="2054" max="2054" width="17.28515625" customWidth="1"/>
    <col min="2055" max="2055" width="14.5703125" customWidth="1"/>
    <col min="2056" max="2056" width="15.5703125" customWidth="1"/>
    <col min="2057" max="2057" width="13.5703125" customWidth="1"/>
    <col min="2305" max="2305" width="1.85546875" customWidth="1"/>
    <col min="2306" max="2306" width="65.7109375" customWidth="1"/>
    <col min="2307" max="2307" width="12.85546875" customWidth="1"/>
    <col min="2308" max="2308" width="9.28515625" customWidth="1"/>
    <col min="2309" max="2309" width="16.5703125" customWidth="1"/>
    <col min="2310" max="2310" width="17.28515625" customWidth="1"/>
    <col min="2311" max="2311" width="14.5703125" customWidth="1"/>
    <col min="2312" max="2312" width="15.5703125" customWidth="1"/>
    <col min="2313" max="2313" width="13.5703125" customWidth="1"/>
    <col min="2561" max="2561" width="1.85546875" customWidth="1"/>
    <col min="2562" max="2562" width="65.7109375" customWidth="1"/>
    <col min="2563" max="2563" width="12.85546875" customWidth="1"/>
    <col min="2564" max="2564" width="9.28515625" customWidth="1"/>
    <col min="2565" max="2565" width="16.5703125" customWidth="1"/>
    <col min="2566" max="2566" width="17.28515625" customWidth="1"/>
    <col min="2567" max="2567" width="14.5703125" customWidth="1"/>
    <col min="2568" max="2568" width="15.5703125" customWidth="1"/>
    <col min="2569" max="2569" width="13.5703125" customWidth="1"/>
    <col min="2817" max="2817" width="1.85546875" customWidth="1"/>
    <col min="2818" max="2818" width="65.7109375" customWidth="1"/>
    <col min="2819" max="2819" width="12.85546875" customWidth="1"/>
    <col min="2820" max="2820" width="9.28515625" customWidth="1"/>
    <col min="2821" max="2821" width="16.5703125" customWidth="1"/>
    <col min="2822" max="2822" width="17.28515625" customWidth="1"/>
    <col min="2823" max="2823" width="14.5703125" customWidth="1"/>
    <col min="2824" max="2824" width="15.5703125" customWidth="1"/>
    <col min="2825" max="2825" width="13.5703125" customWidth="1"/>
    <col min="3073" max="3073" width="1.85546875" customWidth="1"/>
    <col min="3074" max="3074" width="65.7109375" customWidth="1"/>
    <col min="3075" max="3075" width="12.85546875" customWidth="1"/>
    <col min="3076" max="3076" width="9.28515625" customWidth="1"/>
    <col min="3077" max="3077" width="16.5703125" customWidth="1"/>
    <col min="3078" max="3078" width="17.28515625" customWidth="1"/>
    <col min="3079" max="3079" width="14.5703125" customWidth="1"/>
    <col min="3080" max="3080" width="15.5703125" customWidth="1"/>
    <col min="3081" max="3081" width="13.5703125" customWidth="1"/>
    <col min="3329" max="3329" width="1.85546875" customWidth="1"/>
    <col min="3330" max="3330" width="65.7109375" customWidth="1"/>
    <col min="3331" max="3331" width="12.85546875" customWidth="1"/>
    <col min="3332" max="3332" width="9.28515625" customWidth="1"/>
    <col min="3333" max="3333" width="16.5703125" customWidth="1"/>
    <col min="3334" max="3334" width="17.28515625" customWidth="1"/>
    <col min="3335" max="3335" width="14.5703125" customWidth="1"/>
    <col min="3336" max="3336" width="15.5703125" customWidth="1"/>
    <col min="3337" max="3337" width="13.5703125" customWidth="1"/>
    <col min="3585" max="3585" width="1.85546875" customWidth="1"/>
    <col min="3586" max="3586" width="65.7109375" customWidth="1"/>
    <col min="3587" max="3587" width="12.85546875" customWidth="1"/>
    <col min="3588" max="3588" width="9.28515625" customWidth="1"/>
    <col min="3589" max="3589" width="16.5703125" customWidth="1"/>
    <col min="3590" max="3590" width="17.28515625" customWidth="1"/>
    <col min="3591" max="3591" width="14.5703125" customWidth="1"/>
    <col min="3592" max="3592" width="15.5703125" customWidth="1"/>
    <col min="3593" max="3593" width="13.5703125" customWidth="1"/>
    <col min="3841" max="3841" width="1.85546875" customWidth="1"/>
    <col min="3842" max="3842" width="65.7109375" customWidth="1"/>
    <col min="3843" max="3843" width="12.85546875" customWidth="1"/>
    <col min="3844" max="3844" width="9.28515625" customWidth="1"/>
    <col min="3845" max="3845" width="16.5703125" customWidth="1"/>
    <col min="3846" max="3846" width="17.28515625" customWidth="1"/>
    <col min="3847" max="3847" width="14.5703125" customWidth="1"/>
    <col min="3848" max="3848" width="15.5703125" customWidth="1"/>
    <col min="3849" max="3849" width="13.5703125" customWidth="1"/>
    <col min="4097" max="4097" width="1.85546875" customWidth="1"/>
    <col min="4098" max="4098" width="65.7109375" customWidth="1"/>
    <col min="4099" max="4099" width="12.85546875" customWidth="1"/>
    <col min="4100" max="4100" width="9.28515625" customWidth="1"/>
    <col min="4101" max="4101" width="16.5703125" customWidth="1"/>
    <col min="4102" max="4102" width="17.28515625" customWidth="1"/>
    <col min="4103" max="4103" width="14.5703125" customWidth="1"/>
    <col min="4104" max="4104" width="15.5703125" customWidth="1"/>
    <col min="4105" max="4105" width="13.5703125" customWidth="1"/>
    <col min="4353" max="4353" width="1.85546875" customWidth="1"/>
    <col min="4354" max="4354" width="65.7109375" customWidth="1"/>
    <col min="4355" max="4355" width="12.85546875" customWidth="1"/>
    <col min="4356" max="4356" width="9.28515625" customWidth="1"/>
    <col min="4357" max="4357" width="16.5703125" customWidth="1"/>
    <col min="4358" max="4358" width="17.28515625" customWidth="1"/>
    <col min="4359" max="4359" width="14.5703125" customWidth="1"/>
    <col min="4360" max="4360" width="15.5703125" customWidth="1"/>
    <col min="4361" max="4361" width="13.5703125" customWidth="1"/>
    <col min="4609" max="4609" width="1.85546875" customWidth="1"/>
    <col min="4610" max="4610" width="65.7109375" customWidth="1"/>
    <col min="4611" max="4611" width="12.85546875" customWidth="1"/>
    <col min="4612" max="4612" width="9.28515625" customWidth="1"/>
    <col min="4613" max="4613" width="16.5703125" customWidth="1"/>
    <col min="4614" max="4614" width="17.28515625" customWidth="1"/>
    <col min="4615" max="4615" width="14.5703125" customWidth="1"/>
    <col min="4616" max="4616" width="15.5703125" customWidth="1"/>
    <col min="4617" max="4617" width="13.5703125" customWidth="1"/>
    <col min="4865" max="4865" width="1.85546875" customWidth="1"/>
    <col min="4866" max="4866" width="65.7109375" customWidth="1"/>
    <col min="4867" max="4867" width="12.85546875" customWidth="1"/>
    <col min="4868" max="4868" width="9.28515625" customWidth="1"/>
    <col min="4869" max="4869" width="16.5703125" customWidth="1"/>
    <col min="4870" max="4870" width="17.28515625" customWidth="1"/>
    <col min="4871" max="4871" width="14.5703125" customWidth="1"/>
    <col min="4872" max="4872" width="15.5703125" customWidth="1"/>
    <col min="4873" max="4873" width="13.5703125" customWidth="1"/>
    <col min="5121" max="5121" width="1.85546875" customWidth="1"/>
    <col min="5122" max="5122" width="65.7109375" customWidth="1"/>
    <col min="5123" max="5123" width="12.85546875" customWidth="1"/>
    <col min="5124" max="5124" width="9.28515625" customWidth="1"/>
    <col min="5125" max="5125" width="16.5703125" customWidth="1"/>
    <col min="5126" max="5126" width="17.28515625" customWidth="1"/>
    <col min="5127" max="5127" width="14.5703125" customWidth="1"/>
    <col min="5128" max="5128" width="15.5703125" customWidth="1"/>
    <col min="5129" max="5129" width="13.5703125" customWidth="1"/>
    <col min="5377" max="5377" width="1.85546875" customWidth="1"/>
    <col min="5378" max="5378" width="65.7109375" customWidth="1"/>
    <col min="5379" max="5379" width="12.85546875" customWidth="1"/>
    <col min="5380" max="5380" width="9.28515625" customWidth="1"/>
    <col min="5381" max="5381" width="16.5703125" customWidth="1"/>
    <col min="5382" max="5382" width="17.28515625" customWidth="1"/>
    <col min="5383" max="5383" width="14.5703125" customWidth="1"/>
    <col min="5384" max="5384" width="15.5703125" customWidth="1"/>
    <col min="5385" max="5385" width="13.5703125" customWidth="1"/>
    <col min="5633" max="5633" width="1.85546875" customWidth="1"/>
    <col min="5634" max="5634" width="65.7109375" customWidth="1"/>
    <col min="5635" max="5635" width="12.85546875" customWidth="1"/>
    <col min="5636" max="5636" width="9.28515625" customWidth="1"/>
    <col min="5637" max="5637" width="16.5703125" customWidth="1"/>
    <col min="5638" max="5638" width="17.28515625" customWidth="1"/>
    <col min="5639" max="5639" width="14.5703125" customWidth="1"/>
    <col min="5640" max="5640" width="15.5703125" customWidth="1"/>
    <col min="5641" max="5641" width="13.5703125" customWidth="1"/>
    <col min="5889" max="5889" width="1.85546875" customWidth="1"/>
    <col min="5890" max="5890" width="65.7109375" customWidth="1"/>
    <col min="5891" max="5891" width="12.85546875" customWidth="1"/>
    <col min="5892" max="5892" width="9.28515625" customWidth="1"/>
    <col min="5893" max="5893" width="16.5703125" customWidth="1"/>
    <col min="5894" max="5894" width="17.28515625" customWidth="1"/>
    <col min="5895" max="5895" width="14.5703125" customWidth="1"/>
    <col min="5896" max="5896" width="15.5703125" customWidth="1"/>
    <col min="5897" max="5897" width="13.5703125" customWidth="1"/>
    <col min="6145" max="6145" width="1.85546875" customWidth="1"/>
    <col min="6146" max="6146" width="65.7109375" customWidth="1"/>
    <col min="6147" max="6147" width="12.85546875" customWidth="1"/>
    <col min="6148" max="6148" width="9.28515625" customWidth="1"/>
    <col min="6149" max="6149" width="16.5703125" customWidth="1"/>
    <col min="6150" max="6150" width="17.28515625" customWidth="1"/>
    <col min="6151" max="6151" width="14.5703125" customWidth="1"/>
    <col min="6152" max="6152" width="15.5703125" customWidth="1"/>
    <col min="6153" max="6153" width="13.5703125" customWidth="1"/>
    <col min="6401" max="6401" width="1.85546875" customWidth="1"/>
    <col min="6402" max="6402" width="65.7109375" customWidth="1"/>
    <col min="6403" max="6403" width="12.85546875" customWidth="1"/>
    <col min="6404" max="6404" width="9.28515625" customWidth="1"/>
    <col min="6405" max="6405" width="16.5703125" customWidth="1"/>
    <col min="6406" max="6406" width="17.28515625" customWidth="1"/>
    <col min="6407" max="6407" width="14.5703125" customWidth="1"/>
    <col min="6408" max="6408" width="15.5703125" customWidth="1"/>
    <col min="6409" max="6409" width="13.5703125" customWidth="1"/>
    <col min="6657" max="6657" width="1.85546875" customWidth="1"/>
    <col min="6658" max="6658" width="65.7109375" customWidth="1"/>
    <col min="6659" max="6659" width="12.85546875" customWidth="1"/>
    <col min="6660" max="6660" width="9.28515625" customWidth="1"/>
    <col min="6661" max="6661" width="16.5703125" customWidth="1"/>
    <col min="6662" max="6662" width="17.28515625" customWidth="1"/>
    <col min="6663" max="6663" width="14.5703125" customWidth="1"/>
    <col min="6664" max="6664" width="15.5703125" customWidth="1"/>
    <col min="6665" max="6665" width="13.5703125" customWidth="1"/>
    <col min="6913" max="6913" width="1.85546875" customWidth="1"/>
    <col min="6914" max="6914" width="65.7109375" customWidth="1"/>
    <col min="6915" max="6915" width="12.85546875" customWidth="1"/>
    <col min="6916" max="6916" width="9.28515625" customWidth="1"/>
    <col min="6917" max="6917" width="16.5703125" customWidth="1"/>
    <col min="6918" max="6918" width="17.28515625" customWidth="1"/>
    <col min="6919" max="6919" width="14.5703125" customWidth="1"/>
    <col min="6920" max="6920" width="15.5703125" customWidth="1"/>
    <col min="6921" max="6921" width="13.5703125" customWidth="1"/>
    <col min="7169" max="7169" width="1.85546875" customWidth="1"/>
    <col min="7170" max="7170" width="65.7109375" customWidth="1"/>
    <col min="7171" max="7171" width="12.85546875" customWidth="1"/>
    <col min="7172" max="7172" width="9.28515625" customWidth="1"/>
    <col min="7173" max="7173" width="16.5703125" customWidth="1"/>
    <col min="7174" max="7174" width="17.28515625" customWidth="1"/>
    <col min="7175" max="7175" width="14.5703125" customWidth="1"/>
    <col min="7176" max="7176" width="15.5703125" customWidth="1"/>
    <col min="7177" max="7177" width="13.5703125" customWidth="1"/>
    <col min="7425" max="7425" width="1.85546875" customWidth="1"/>
    <col min="7426" max="7426" width="65.7109375" customWidth="1"/>
    <col min="7427" max="7427" width="12.85546875" customWidth="1"/>
    <col min="7428" max="7428" width="9.28515625" customWidth="1"/>
    <col min="7429" max="7429" width="16.5703125" customWidth="1"/>
    <col min="7430" max="7430" width="17.28515625" customWidth="1"/>
    <col min="7431" max="7431" width="14.5703125" customWidth="1"/>
    <col min="7432" max="7432" width="15.5703125" customWidth="1"/>
    <col min="7433" max="7433" width="13.5703125" customWidth="1"/>
    <col min="7681" max="7681" width="1.85546875" customWidth="1"/>
    <col min="7682" max="7682" width="65.7109375" customWidth="1"/>
    <col min="7683" max="7683" width="12.85546875" customWidth="1"/>
    <col min="7684" max="7684" width="9.28515625" customWidth="1"/>
    <col min="7685" max="7685" width="16.5703125" customWidth="1"/>
    <col min="7686" max="7686" width="17.28515625" customWidth="1"/>
    <col min="7687" max="7687" width="14.5703125" customWidth="1"/>
    <col min="7688" max="7688" width="15.5703125" customWidth="1"/>
    <col min="7689" max="7689" width="13.5703125" customWidth="1"/>
    <col min="7937" max="7937" width="1.85546875" customWidth="1"/>
    <col min="7938" max="7938" width="65.7109375" customWidth="1"/>
    <col min="7939" max="7939" width="12.85546875" customWidth="1"/>
    <col min="7940" max="7940" width="9.28515625" customWidth="1"/>
    <col min="7941" max="7941" width="16.5703125" customWidth="1"/>
    <col min="7942" max="7942" width="17.28515625" customWidth="1"/>
    <col min="7943" max="7943" width="14.5703125" customWidth="1"/>
    <col min="7944" max="7944" width="15.5703125" customWidth="1"/>
    <col min="7945" max="7945" width="13.5703125" customWidth="1"/>
    <col min="8193" max="8193" width="1.85546875" customWidth="1"/>
    <col min="8194" max="8194" width="65.7109375" customWidth="1"/>
    <col min="8195" max="8195" width="12.85546875" customWidth="1"/>
    <col min="8196" max="8196" width="9.28515625" customWidth="1"/>
    <col min="8197" max="8197" width="16.5703125" customWidth="1"/>
    <col min="8198" max="8198" width="17.28515625" customWidth="1"/>
    <col min="8199" max="8199" width="14.5703125" customWidth="1"/>
    <col min="8200" max="8200" width="15.5703125" customWidth="1"/>
    <col min="8201" max="8201" width="13.5703125" customWidth="1"/>
    <col min="8449" max="8449" width="1.85546875" customWidth="1"/>
    <col min="8450" max="8450" width="65.7109375" customWidth="1"/>
    <col min="8451" max="8451" width="12.85546875" customWidth="1"/>
    <col min="8452" max="8452" width="9.28515625" customWidth="1"/>
    <col min="8453" max="8453" width="16.5703125" customWidth="1"/>
    <col min="8454" max="8454" width="17.28515625" customWidth="1"/>
    <col min="8455" max="8455" width="14.5703125" customWidth="1"/>
    <col min="8456" max="8456" width="15.5703125" customWidth="1"/>
    <col min="8457" max="8457" width="13.5703125" customWidth="1"/>
    <col min="8705" max="8705" width="1.85546875" customWidth="1"/>
    <col min="8706" max="8706" width="65.7109375" customWidth="1"/>
    <col min="8707" max="8707" width="12.85546875" customWidth="1"/>
    <col min="8708" max="8708" width="9.28515625" customWidth="1"/>
    <col min="8709" max="8709" width="16.5703125" customWidth="1"/>
    <col min="8710" max="8710" width="17.28515625" customWidth="1"/>
    <col min="8711" max="8711" width="14.5703125" customWidth="1"/>
    <col min="8712" max="8712" width="15.5703125" customWidth="1"/>
    <col min="8713" max="8713" width="13.5703125" customWidth="1"/>
    <col min="8961" max="8961" width="1.85546875" customWidth="1"/>
    <col min="8962" max="8962" width="65.7109375" customWidth="1"/>
    <col min="8963" max="8963" width="12.85546875" customWidth="1"/>
    <col min="8964" max="8964" width="9.28515625" customWidth="1"/>
    <col min="8965" max="8965" width="16.5703125" customWidth="1"/>
    <col min="8966" max="8966" width="17.28515625" customWidth="1"/>
    <col min="8967" max="8967" width="14.5703125" customWidth="1"/>
    <col min="8968" max="8968" width="15.5703125" customWidth="1"/>
    <col min="8969" max="8969" width="13.5703125" customWidth="1"/>
    <col min="9217" max="9217" width="1.85546875" customWidth="1"/>
    <col min="9218" max="9218" width="65.7109375" customWidth="1"/>
    <col min="9219" max="9219" width="12.85546875" customWidth="1"/>
    <col min="9220" max="9220" width="9.28515625" customWidth="1"/>
    <col min="9221" max="9221" width="16.5703125" customWidth="1"/>
    <col min="9222" max="9222" width="17.28515625" customWidth="1"/>
    <col min="9223" max="9223" width="14.5703125" customWidth="1"/>
    <col min="9224" max="9224" width="15.5703125" customWidth="1"/>
    <col min="9225" max="9225" width="13.5703125" customWidth="1"/>
    <col min="9473" max="9473" width="1.85546875" customWidth="1"/>
    <col min="9474" max="9474" width="65.7109375" customWidth="1"/>
    <col min="9475" max="9475" width="12.85546875" customWidth="1"/>
    <col min="9476" max="9476" width="9.28515625" customWidth="1"/>
    <col min="9477" max="9477" width="16.5703125" customWidth="1"/>
    <col min="9478" max="9478" width="17.28515625" customWidth="1"/>
    <col min="9479" max="9479" width="14.5703125" customWidth="1"/>
    <col min="9480" max="9480" width="15.5703125" customWidth="1"/>
    <col min="9481" max="9481" width="13.5703125" customWidth="1"/>
    <col min="9729" max="9729" width="1.85546875" customWidth="1"/>
    <col min="9730" max="9730" width="65.7109375" customWidth="1"/>
    <col min="9731" max="9731" width="12.85546875" customWidth="1"/>
    <col min="9732" max="9732" width="9.28515625" customWidth="1"/>
    <col min="9733" max="9733" width="16.5703125" customWidth="1"/>
    <col min="9734" max="9734" width="17.28515625" customWidth="1"/>
    <col min="9735" max="9735" width="14.5703125" customWidth="1"/>
    <col min="9736" max="9736" width="15.5703125" customWidth="1"/>
    <col min="9737" max="9737" width="13.5703125" customWidth="1"/>
    <col min="9985" max="9985" width="1.85546875" customWidth="1"/>
    <col min="9986" max="9986" width="65.7109375" customWidth="1"/>
    <col min="9987" max="9987" width="12.85546875" customWidth="1"/>
    <col min="9988" max="9988" width="9.28515625" customWidth="1"/>
    <col min="9989" max="9989" width="16.5703125" customWidth="1"/>
    <col min="9990" max="9990" width="17.28515625" customWidth="1"/>
    <col min="9991" max="9991" width="14.5703125" customWidth="1"/>
    <col min="9992" max="9992" width="15.5703125" customWidth="1"/>
    <col min="9993" max="9993" width="13.5703125" customWidth="1"/>
    <col min="10241" max="10241" width="1.85546875" customWidth="1"/>
    <col min="10242" max="10242" width="65.7109375" customWidth="1"/>
    <col min="10243" max="10243" width="12.85546875" customWidth="1"/>
    <col min="10244" max="10244" width="9.28515625" customWidth="1"/>
    <col min="10245" max="10245" width="16.5703125" customWidth="1"/>
    <col min="10246" max="10246" width="17.28515625" customWidth="1"/>
    <col min="10247" max="10247" width="14.5703125" customWidth="1"/>
    <col min="10248" max="10248" width="15.5703125" customWidth="1"/>
    <col min="10249" max="10249" width="13.5703125" customWidth="1"/>
    <col min="10497" max="10497" width="1.85546875" customWidth="1"/>
    <col min="10498" max="10498" width="65.7109375" customWidth="1"/>
    <col min="10499" max="10499" width="12.85546875" customWidth="1"/>
    <col min="10500" max="10500" width="9.28515625" customWidth="1"/>
    <col min="10501" max="10501" width="16.5703125" customWidth="1"/>
    <col min="10502" max="10502" width="17.28515625" customWidth="1"/>
    <col min="10503" max="10503" width="14.5703125" customWidth="1"/>
    <col min="10504" max="10504" width="15.5703125" customWidth="1"/>
    <col min="10505" max="10505" width="13.5703125" customWidth="1"/>
    <col min="10753" max="10753" width="1.85546875" customWidth="1"/>
    <col min="10754" max="10754" width="65.7109375" customWidth="1"/>
    <col min="10755" max="10755" width="12.85546875" customWidth="1"/>
    <col min="10756" max="10756" width="9.28515625" customWidth="1"/>
    <col min="10757" max="10757" width="16.5703125" customWidth="1"/>
    <col min="10758" max="10758" width="17.28515625" customWidth="1"/>
    <col min="10759" max="10759" width="14.5703125" customWidth="1"/>
    <col min="10760" max="10760" width="15.5703125" customWidth="1"/>
    <col min="10761" max="10761" width="13.5703125" customWidth="1"/>
    <col min="11009" max="11009" width="1.85546875" customWidth="1"/>
    <col min="11010" max="11010" width="65.7109375" customWidth="1"/>
    <col min="11011" max="11011" width="12.85546875" customWidth="1"/>
    <col min="11012" max="11012" width="9.28515625" customWidth="1"/>
    <col min="11013" max="11013" width="16.5703125" customWidth="1"/>
    <col min="11014" max="11014" width="17.28515625" customWidth="1"/>
    <col min="11015" max="11015" width="14.5703125" customWidth="1"/>
    <col min="11016" max="11016" width="15.5703125" customWidth="1"/>
    <col min="11017" max="11017" width="13.5703125" customWidth="1"/>
    <col min="11265" max="11265" width="1.85546875" customWidth="1"/>
    <col min="11266" max="11266" width="65.7109375" customWidth="1"/>
    <col min="11267" max="11267" width="12.85546875" customWidth="1"/>
    <col min="11268" max="11268" width="9.28515625" customWidth="1"/>
    <col min="11269" max="11269" width="16.5703125" customWidth="1"/>
    <col min="11270" max="11270" width="17.28515625" customWidth="1"/>
    <col min="11271" max="11271" width="14.5703125" customWidth="1"/>
    <col min="11272" max="11272" width="15.5703125" customWidth="1"/>
    <col min="11273" max="11273" width="13.5703125" customWidth="1"/>
    <col min="11521" max="11521" width="1.85546875" customWidth="1"/>
    <col min="11522" max="11522" width="65.7109375" customWidth="1"/>
    <col min="11523" max="11523" width="12.85546875" customWidth="1"/>
    <col min="11524" max="11524" width="9.28515625" customWidth="1"/>
    <col min="11525" max="11525" width="16.5703125" customWidth="1"/>
    <col min="11526" max="11526" width="17.28515625" customWidth="1"/>
    <col min="11527" max="11527" width="14.5703125" customWidth="1"/>
    <col min="11528" max="11528" width="15.5703125" customWidth="1"/>
    <col min="11529" max="11529" width="13.5703125" customWidth="1"/>
    <col min="11777" max="11777" width="1.85546875" customWidth="1"/>
    <col min="11778" max="11778" width="65.7109375" customWidth="1"/>
    <col min="11779" max="11779" width="12.85546875" customWidth="1"/>
    <col min="11780" max="11780" width="9.28515625" customWidth="1"/>
    <col min="11781" max="11781" width="16.5703125" customWidth="1"/>
    <col min="11782" max="11782" width="17.28515625" customWidth="1"/>
    <col min="11783" max="11783" width="14.5703125" customWidth="1"/>
    <col min="11784" max="11784" width="15.5703125" customWidth="1"/>
    <col min="11785" max="11785" width="13.5703125" customWidth="1"/>
    <col min="12033" max="12033" width="1.85546875" customWidth="1"/>
    <col min="12034" max="12034" width="65.7109375" customWidth="1"/>
    <col min="12035" max="12035" width="12.85546875" customWidth="1"/>
    <col min="12036" max="12036" width="9.28515625" customWidth="1"/>
    <col min="12037" max="12037" width="16.5703125" customWidth="1"/>
    <col min="12038" max="12038" width="17.28515625" customWidth="1"/>
    <col min="12039" max="12039" width="14.5703125" customWidth="1"/>
    <col min="12040" max="12040" width="15.5703125" customWidth="1"/>
    <col min="12041" max="12041" width="13.5703125" customWidth="1"/>
    <col min="12289" max="12289" width="1.85546875" customWidth="1"/>
    <col min="12290" max="12290" width="65.7109375" customWidth="1"/>
    <col min="12291" max="12291" width="12.85546875" customWidth="1"/>
    <col min="12292" max="12292" width="9.28515625" customWidth="1"/>
    <col min="12293" max="12293" width="16.5703125" customWidth="1"/>
    <col min="12294" max="12294" width="17.28515625" customWidth="1"/>
    <col min="12295" max="12295" width="14.5703125" customWidth="1"/>
    <col min="12296" max="12296" width="15.5703125" customWidth="1"/>
    <col min="12297" max="12297" width="13.5703125" customWidth="1"/>
    <col min="12545" max="12545" width="1.85546875" customWidth="1"/>
    <col min="12546" max="12546" width="65.7109375" customWidth="1"/>
    <col min="12547" max="12547" width="12.85546875" customWidth="1"/>
    <col min="12548" max="12548" width="9.28515625" customWidth="1"/>
    <col min="12549" max="12549" width="16.5703125" customWidth="1"/>
    <col min="12550" max="12550" width="17.28515625" customWidth="1"/>
    <col min="12551" max="12551" width="14.5703125" customWidth="1"/>
    <col min="12552" max="12552" width="15.5703125" customWidth="1"/>
    <col min="12553" max="12553" width="13.5703125" customWidth="1"/>
    <col min="12801" max="12801" width="1.85546875" customWidth="1"/>
    <col min="12802" max="12802" width="65.7109375" customWidth="1"/>
    <col min="12803" max="12803" width="12.85546875" customWidth="1"/>
    <col min="12804" max="12804" width="9.28515625" customWidth="1"/>
    <col min="12805" max="12805" width="16.5703125" customWidth="1"/>
    <col min="12806" max="12806" width="17.28515625" customWidth="1"/>
    <col min="12807" max="12807" width="14.5703125" customWidth="1"/>
    <col min="12808" max="12808" width="15.5703125" customWidth="1"/>
    <col min="12809" max="12809" width="13.5703125" customWidth="1"/>
    <col min="13057" max="13057" width="1.85546875" customWidth="1"/>
    <col min="13058" max="13058" width="65.7109375" customWidth="1"/>
    <col min="13059" max="13059" width="12.85546875" customWidth="1"/>
    <col min="13060" max="13060" width="9.28515625" customWidth="1"/>
    <col min="13061" max="13061" width="16.5703125" customWidth="1"/>
    <col min="13062" max="13062" width="17.28515625" customWidth="1"/>
    <col min="13063" max="13063" width="14.5703125" customWidth="1"/>
    <col min="13064" max="13064" width="15.5703125" customWidth="1"/>
    <col min="13065" max="13065" width="13.5703125" customWidth="1"/>
    <col min="13313" max="13313" width="1.85546875" customWidth="1"/>
    <col min="13314" max="13314" width="65.7109375" customWidth="1"/>
    <col min="13315" max="13315" width="12.85546875" customWidth="1"/>
    <col min="13316" max="13316" width="9.28515625" customWidth="1"/>
    <col min="13317" max="13317" width="16.5703125" customWidth="1"/>
    <col min="13318" max="13318" width="17.28515625" customWidth="1"/>
    <col min="13319" max="13319" width="14.5703125" customWidth="1"/>
    <col min="13320" max="13320" width="15.5703125" customWidth="1"/>
    <col min="13321" max="13321" width="13.5703125" customWidth="1"/>
    <col min="13569" max="13569" width="1.85546875" customWidth="1"/>
    <col min="13570" max="13570" width="65.7109375" customWidth="1"/>
    <col min="13571" max="13571" width="12.85546875" customWidth="1"/>
    <col min="13572" max="13572" width="9.28515625" customWidth="1"/>
    <col min="13573" max="13573" width="16.5703125" customWidth="1"/>
    <col min="13574" max="13574" width="17.28515625" customWidth="1"/>
    <col min="13575" max="13575" width="14.5703125" customWidth="1"/>
    <col min="13576" max="13576" width="15.5703125" customWidth="1"/>
    <col min="13577" max="13577" width="13.5703125" customWidth="1"/>
    <col min="13825" max="13825" width="1.85546875" customWidth="1"/>
    <col min="13826" max="13826" width="65.7109375" customWidth="1"/>
    <col min="13827" max="13827" width="12.85546875" customWidth="1"/>
    <col min="13828" max="13828" width="9.28515625" customWidth="1"/>
    <col min="13829" max="13829" width="16.5703125" customWidth="1"/>
    <col min="13830" max="13830" width="17.28515625" customWidth="1"/>
    <col min="13831" max="13831" width="14.5703125" customWidth="1"/>
    <col min="13832" max="13832" width="15.5703125" customWidth="1"/>
    <col min="13833" max="13833" width="13.5703125" customWidth="1"/>
    <col min="14081" max="14081" width="1.85546875" customWidth="1"/>
    <col min="14082" max="14082" width="65.7109375" customWidth="1"/>
    <col min="14083" max="14083" width="12.85546875" customWidth="1"/>
    <col min="14084" max="14084" width="9.28515625" customWidth="1"/>
    <col min="14085" max="14085" width="16.5703125" customWidth="1"/>
    <col min="14086" max="14086" width="17.28515625" customWidth="1"/>
    <col min="14087" max="14087" width="14.5703125" customWidth="1"/>
    <col min="14088" max="14088" width="15.5703125" customWidth="1"/>
    <col min="14089" max="14089" width="13.5703125" customWidth="1"/>
    <col min="14337" max="14337" width="1.85546875" customWidth="1"/>
    <col min="14338" max="14338" width="65.7109375" customWidth="1"/>
    <col min="14339" max="14339" width="12.85546875" customWidth="1"/>
    <col min="14340" max="14340" width="9.28515625" customWidth="1"/>
    <col min="14341" max="14341" width="16.5703125" customWidth="1"/>
    <col min="14342" max="14342" width="17.28515625" customWidth="1"/>
    <col min="14343" max="14343" width="14.5703125" customWidth="1"/>
    <col min="14344" max="14344" width="15.5703125" customWidth="1"/>
    <col min="14345" max="14345" width="13.5703125" customWidth="1"/>
    <col min="14593" max="14593" width="1.85546875" customWidth="1"/>
    <col min="14594" max="14594" width="65.7109375" customWidth="1"/>
    <col min="14595" max="14595" width="12.85546875" customWidth="1"/>
    <col min="14596" max="14596" width="9.28515625" customWidth="1"/>
    <col min="14597" max="14597" width="16.5703125" customWidth="1"/>
    <col min="14598" max="14598" width="17.28515625" customWidth="1"/>
    <col min="14599" max="14599" width="14.5703125" customWidth="1"/>
    <col min="14600" max="14600" width="15.5703125" customWidth="1"/>
    <col min="14601" max="14601" width="13.5703125" customWidth="1"/>
    <col min="14849" max="14849" width="1.85546875" customWidth="1"/>
    <col min="14850" max="14850" width="65.7109375" customWidth="1"/>
    <col min="14851" max="14851" width="12.85546875" customWidth="1"/>
    <col min="14852" max="14852" width="9.28515625" customWidth="1"/>
    <col min="14853" max="14853" width="16.5703125" customWidth="1"/>
    <col min="14854" max="14854" width="17.28515625" customWidth="1"/>
    <col min="14855" max="14855" width="14.5703125" customWidth="1"/>
    <col min="14856" max="14856" width="15.5703125" customWidth="1"/>
    <col min="14857" max="14857" width="13.5703125" customWidth="1"/>
    <col min="15105" max="15105" width="1.85546875" customWidth="1"/>
    <col min="15106" max="15106" width="65.7109375" customWidth="1"/>
    <col min="15107" max="15107" width="12.85546875" customWidth="1"/>
    <col min="15108" max="15108" width="9.28515625" customWidth="1"/>
    <col min="15109" max="15109" width="16.5703125" customWidth="1"/>
    <col min="15110" max="15110" width="17.28515625" customWidth="1"/>
    <col min="15111" max="15111" width="14.5703125" customWidth="1"/>
    <col min="15112" max="15112" width="15.5703125" customWidth="1"/>
    <col min="15113" max="15113" width="13.5703125" customWidth="1"/>
    <col min="15361" max="15361" width="1.85546875" customWidth="1"/>
    <col min="15362" max="15362" width="65.7109375" customWidth="1"/>
    <col min="15363" max="15363" width="12.85546875" customWidth="1"/>
    <col min="15364" max="15364" width="9.28515625" customWidth="1"/>
    <col min="15365" max="15365" width="16.5703125" customWidth="1"/>
    <col min="15366" max="15366" width="17.28515625" customWidth="1"/>
    <col min="15367" max="15367" width="14.5703125" customWidth="1"/>
    <col min="15368" max="15368" width="15.5703125" customWidth="1"/>
    <col min="15369" max="15369" width="13.5703125" customWidth="1"/>
    <col min="15617" max="15617" width="1.85546875" customWidth="1"/>
    <col min="15618" max="15618" width="65.7109375" customWidth="1"/>
    <col min="15619" max="15619" width="12.85546875" customWidth="1"/>
    <col min="15620" max="15620" width="9.28515625" customWidth="1"/>
    <col min="15621" max="15621" width="16.5703125" customWidth="1"/>
    <col min="15622" max="15622" width="17.28515625" customWidth="1"/>
    <col min="15623" max="15623" width="14.5703125" customWidth="1"/>
    <col min="15624" max="15624" width="15.5703125" customWidth="1"/>
    <col min="15625" max="15625" width="13.5703125" customWidth="1"/>
    <col min="15873" max="15873" width="1.85546875" customWidth="1"/>
    <col min="15874" max="15874" width="65.7109375" customWidth="1"/>
    <col min="15875" max="15875" width="12.85546875" customWidth="1"/>
    <col min="15876" max="15876" width="9.28515625" customWidth="1"/>
    <col min="15877" max="15877" width="16.5703125" customWidth="1"/>
    <col min="15878" max="15878" width="17.28515625" customWidth="1"/>
    <col min="15879" max="15879" width="14.5703125" customWidth="1"/>
    <col min="15880" max="15880" width="15.5703125" customWidth="1"/>
    <col min="15881" max="15881" width="13.5703125" customWidth="1"/>
    <col min="16129" max="16129" width="1.85546875" customWidth="1"/>
    <col min="16130" max="16130" width="65.7109375" customWidth="1"/>
    <col min="16131" max="16131" width="12.85546875" customWidth="1"/>
    <col min="16132" max="16132" width="9.28515625" customWidth="1"/>
    <col min="16133" max="16133" width="16.5703125" customWidth="1"/>
    <col min="16134" max="16134" width="17.28515625" customWidth="1"/>
    <col min="16135" max="16135" width="14.5703125" customWidth="1"/>
    <col min="16136" max="16136" width="15.5703125" customWidth="1"/>
    <col min="16137" max="16137" width="13.5703125" customWidth="1"/>
  </cols>
  <sheetData>
    <row r="1" spans="2:10" ht="15.75" x14ac:dyDescent="0.25">
      <c r="B1" s="1" t="s">
        <v>302</v>
      </c>
      <c r="C1" s="1"/>
      <c r="D1" s="1"/>
      <c r="E1" s="1"/>
      <c r="F1" s="1"/>
      <c r="G1" s="1"/>
      <c r="H1" s="1"/>
    </row>
    <row r="2" spans="2:10" x14ac:dyDescent="0.25">
      <c r="B2" s="2" t="s">
        <v>303</v>
      </c>
      <c r="C2" s="2"/>
      <c r="G2" s="33"/>
      <c r="H2" s="33"/>
    </row>
    <row r="3" spans="2:10" x14ac:dyDescent="0.25">
      <c r="B3" s="4" t="s">
        <v>304</v>
      </c>
      <c r="C3" s="5" t="s">
        <v>3</v>
      </c>
      <c r="D3" s="4" t="s">
        <v>4</v>
      </c>
      <c r="E3" s="4" t="s">
        <v>305</v>
      </c>
      <c r="F3" s="4" t="s">
        <v>306</v>
      </c>
      <c r="G3" s="4" t="s">
        <v>307</v>
      </c>
      <c r="H3" s="4"/>
      <c r="I3" s="34" t="s">
        <v>308</v>
      </c>
      <c r="J3" s="34" t="s">
        <v>309</v>
      </c>
    </row>
    <row r="4" spans="2:10" ht="94.5" customHeight="1" x14ac:dyDescent="0.25">
      <c r="B4" s="4"/>
      <c r="C4" s="7"/>
      <c r="D4" s="4"/>
      <c r="E4" s="4"/>
      <c r="F4" s="4"/>
      <c r="G4" s="8" t="s">
        <v>310</v>
      </c>
      <c r="H4" s="8" t="s">
        <v>311</v>
      </c>
      <c r="I4" s="35"/>
      <c r="J4" s="35"/>
    </row>
    <row r="5" spans="2:10" x14ac:dyDescent="0.25">
      <c r="B5" s="8">
        <v>1</v>
      </c>
      <c r="C5" s="8"/>
      <c r="D5" s="8">
        <v>2</v>
      </c>
      <c r="E5" s="8">
        <v>3</v>
      </c>
      <c r="F5" s="8">
        <v>4</v>
      </c>
      <c r="G5" s="8">
        <v>5</v>
      </c>
      <c r="H5" s="8">
        <v>6</v>
      </c>
      <c r="I5" s="36" t="s">
        <v>16</v>
      </c>
      <c r="J5" s="36" t="s">
        <v>17</v>
      </c>
    </row>
    <row r="6" spans="2:10" x14ac:dyDescent="0.25">
      <c r="B6" s="11" t="s">
        <v>312</v>
      </c>
      <c r="C6" s="12" t="s">
        <v>21</v>
      </c>
      <c r="D6" s="8">
        <v>1</v>
      </c>
      <c r="E6" s="19">
        <f>SUM(E7:E20)-SUM(E14:E16)</f>
        <v>0</v>
      </c>
      <c r="F6" s="19">
        <f>SUM(F7:F20)-SUM(F14:F16)</f>
        <v>0</v>
      </c>
      <c r="G6" s="19">
        <f>SUM(G7:G20)-SUM(G14:G16)</f>
        <v>0</v>
      </c>
      <c r="H6" s="19">
        <f>SUM(H7:H20)-SUM(H14:H16)</f>
        <v>0</v>
      </c>
      <c r="I6" s="19">
        <f>E6-F6</f>
        <v>0</v>
      </c>
      <c r="J6" s="19">
        <f>E6-(G6+H6)</f>
        <v>0</v>
      </c>
    </row>
    <row r="7" spans="2:10" x14ac:dyDescent="0.25">
      <c r="B7" s="15" t="s">
        <v>313</v>
      </c>
      <c r="C7" s="12" t="s">
        <v>24</v>
      </c>
      <c r="D7" s="8">
        <v>2</v>
      </c>
      <c r="E7" s="13"/>
      <c r="F7" s="13"/>
      <c r="G7" s="13"/>
      <c r="H7" s="13"/>
      <c r="I7" s="19">
        <f t="shared" ref="I7:I21" si="0">E7-F7</f>
        <v>0</v>
      </c>
      <c r="J7" s="19">
        <f t="shared" ref="J7:J21" si="1">E7-(G7+H7)</f>
        <v>0</v>
      </c>
    </row>
    <row r="8" spans="2:10" x14ac:dyDescent="0.25">
      <c r="B8" s="15" t="s">
        <v>314</v>
      </c>
      <c r="C8" s="12" t="s">
        <v>27</v>
      </c>
      <c r="D8" s="8">
        <v>3</v>
      </c>
      <c r="E8" s="13"/>
      <c r="F8" s="13"/>
      <c r="G8" s="13"/>
      <c r="H8" s="13"/>
      <c r="I8" s="19">
        <f t="shared" si="0"/>
        <v>0</v>
      </c>
      <c r="J8" s="19">
        <f t="shared" si="1"/>
        <v>0</v>
      </c>
    </row>
    <row r="9" spans="2:10" x14ac:dyDescent="0.25">
      <c r="B9" s="15" t="s">
        <v>315</v>
      </c>
      <c r="C9" s="12" t="s">
        <v>33</v>
      </c>
      <c r="D9" s="8">
        <v>4</v>
      </c>
      <c r="E9" s="13"/>
      <c r="F9" s="13"/>
      <c r="G9" s="13"/>
      <c r="H9" s="13"/>
      <c r="I9" s="19">
        <f t="shared" si="0"/>
        <v>0</v>
      </c>
      <c r="J9" s="19">
        <f t="shared" si="1"/>
        <v>0</v>
      </c>
    </row>
    <row r="10" spans="2:10" x14ac:dyDescent="0.25">
      <c r="B10" s="15" t="s">
        <v>316</v>
      </c>
      <c r="C10" s="12" t="s">
        <v>39</v>
      </c>
      <c r="D10" s="8">
        <v>5</v>
      </c>
      <c r="E10" s="13"/>
      <c r="F10" s="13"/>
      <c r="G10" s="13"/>
      <c r="H10" s="13"/>
      <c r="I10" s="19">
        <f t="shared" si="0"/>
        <v>0</v>
      </c>
      <c r="J10" s="19">
        <f t="shared" si="1"/>
        <v>0</v>
      </c>
    </row>
    <row r="11" spans="2:10" x14ac:dyDescent="0.25">
      <c r="B11" s="15" t="s">
        <v>317</v>
      </c>
      <c r="C11" s="12" t="s">
        <v>45</v>
      </c>
      <c r="D11" s="8">
        <v>6</v>
      </c>
      <c r="E11" s="13"/>
      <c r="F11" s="13"/>
      <c r="G11" s="13"/>
      <c r="H11" s="13"/>
      <c r="I11" s="19">
        <f t="shared" si="0"/>
        <v>0</v>
      </c>
      <c r="J11" s="19">
        <f t="shared" si="1"/>
        <v>0</v>
      </c>
    </row>
    <row r="12" spans="2:10" x14ac:dyDescent="0.25">
      <c r="B12" s="15" t="s">
        <v>318</v>
      </c>
      <c r="C12" s="12" t="s">
        <v>50</v>
      </c>
      <c r="D12" s="8">
        <v>7</v>
      </c>
      <c r="E12" s="13"/>
      <c r="F12" s="13"/>
      <c r="G12" s="13"/>
      <c r="H12" s="13"/>
      <c r="I12" s="19">
        <f t="shared" si="0"/>
        <v>0</v>
      </c>
      <c r="J12" s="19">
        <f t="shared" si="1"/>
        <v>0</v>
      </c>
    </row>
    <row r="13" spans="2:10" x14ac:dyDescent="0.25">
      <c r="B13" s="15" t="s">
        <v>319</v>
      </c>
      <c r="C13" s="12" t="s">
        <v>53</v>
      </c>
      <c r="D13" s="8">
        <v>8</v>
      </c>
      <c r="E13" s="19">
        <f>SUM(E14:E16)</f>
        <v>0</v>
      </c>
      <c r="F13" s="19">
        <f>SUM(F14:F16)</f>
        <v>0</v>
      </c>
      <c r="G13" s="19">
        <f>SUM(G14:G16)</f>
        <v>0</v>
      </c>
      <c r="H13" s="19">
        <f>SUM(H14:H16)</f>
        <v>0</v>
      </c>
      <c r="I13" s="19">
        <f t="shared" si="0"/>
        <v>0</v>
      </c>
      <c r="J13" s="19">
        <f t="shared" si="1"/>
        <v>0</v>
      </c>
    </row>
    <row r="14" spans="2:10" x14ac:dyDescent="0.25">
      <c r="B14" s="22" t="s">
        <v>320</v>
      </c>
      <c r="C14" s="12" t="s">
        <v>321</v>
      </c>
      <c r="D14" s="12" t="s">
        <v>322</v>
      </c>
      <c r="E14" s="13"/>
      <c r="F14" s="13"/>
      <c r="G14" s="13"/>
      <c r="H14" s="13"/>
      <c r="I14" s="19">
        <f t="shared" si="0"/>
        <v>0</v>
      </c>
      <c r="J14" s="19">
        <f t="shared" si="1"/>
        <v>0</v>
      </c>
    </row>
    <row r="15" spans="2:10" x14ac:dyDescent="0.25">
      <c r="B15" s="37" t="s">
        <v>323</v>
      </c>
      <c r="C15" s="12" t="s">
        <v>324</v>
      </c>
      <c r="D15" s="12" t="s">
        <v>325</v>
      </c>
      <c r="E15" s="13"/>
      <c r="F15" s="13"/>
      <c r="G15" s="13"/>
      <c r="H15" s="13"/>
      <c r="I15" s="19">
        <f t="shared" si="0"/>
        <v>0</v>
      </c>
      <c r="J15" s="19">
        <f t="shared" si="1"/>
        <v>0</v>
      </c>
    </row>
    <row r="16" spans="2:10" x14ac:dyDescent="0.25">
      <c r="B16" s="37" t="s">
        <v>326</v>
      </c>
      <c r="C16" s="12" t="s">
        <v>327</v>
      </c>
      <c r="D16" s="12" t="s">
        <v>328</v>
      </c>
      <c r="E16" s="13"/>
      <c r="F16" s="13"/>
      <c r="G16" s="13"/>
      <c r="H16" s="13"/>
      <c r="I16" s="19">
        <f t="shared" si="0"/>
        <v>0</v>
      </c>
      <c r="J16" s="19">
        <f t="shared" si="1"/>
        <v>0</v>
      </c>
    </row>
    <row r="17" spans="2:12" x14ac:dyDescent="0.25">
      <c r="B17" s="15" t="s">
        <v>329</v>
      </c>
      <c r="C17" s="12" t="s">
        <v>56</v>
      </c>
      <c r="D17" s="8">
        <v>9</v>
      </c>
      <c r="E17" s="13"/>
      <c r="F17" s="13"/>
      <c r="G17" s="13"/>
      <c r="H17" s="13"/>
      <c r="I17" s="19">
        <f t="shared" si="0"/>
        <v>0</v>
      </c>
      <c r="J17" s="19">
        <f t="shared" si="1"/>
        <v>0</v>
      </c>
      <c r="L17" t="s">
        <v>15</v>
      </c>
    </row>
    <row r="18" spans="2:12" x14ac:dyDescent="0.25">
      <c r="B18" s="15" t="s">
        <v>330</v>
      </c>
      <c r="C18" s="12" t="s">
        <v>59</v>
      </c>
      <c r="D18" s="8">
        <v>10</v>
      </c>
      <c r="E18" s="13"/>
      <c r="F18" s="13"/>
      <c r="G18" s="13"/>
      <c r="H18" s="13"/>
      <c r="I18" s="19">
        <f t="shared" si="0"/>
        <v>0</v>
      </c>
      <c r="J18" s="19">
        <f t="shared" si="1"/>
        <v>0</v>
      </c>
    </row>
    <row r="19" spans="2:12" x14ac:dyDescent="0.25">
      <c r="B19" s="15" t="s">
        <v>331</v>
      </c>
      <c r="C19" s="12" t="s">
        <v>66</v>
      </c>
      <c r="D19" s="8">
        <v>11</v>
      </c>
      <c r="E19" s="13"/>
      <c r="F19" s="13"/>
      <c r="G19" s="13"/>
      <c r="H19" s="13"/>
      <c r="I19" s="19">
        <f t="shared" si="0"/>
        <v>0</v>
      </c>
      <c r="J19" s="19">
        <f t="shared" si="1"/>
        <v>0</v>
      </c>
    </row>
    <row r="20" spans="2:12" x14ac:dyDescent="0.25">
      <c r="B20" s="11" t="s">
        <v>332</v>
      </c>
      <c r="C20" s="12" t="s">
        <v>81</v>
      </c>
      <c r="D20" s="8">
        <v>12</v>
      </c>
      <c r="E20" s="13"/>
      <c r="F20" s="13"/>
      <c r="G20" s="13"/>
      <c r="H20" s="13"/>
      <c r="I20" s="19">
        <f t="shared" si="0"/>
        <v>0</v>
      </c>
      <c r="J20" s="19">
        <f t="shared" si="1"/>
        <v>0</v>
      </c>
    </row>
    <row r="21" spans="2:12" x14ac:dyDescent="0.25">
      <c r="B21" s="11" t="s">
        <v>333</v>
      </c>
      <c r="C21" s="12" t="s">
        <v>83</v>
      </c>
      <c r="D21" s="8">
        <v>13</v>
      </c>
      <c r="E21" s="13"/>
      <c r="F21" s="13"/>
      <c r="G21" s="29"/>
      <c r="H21" s="29"/>
      <c r="I21" s="19">
        <f t="shared" si="0"/>
        <v>0</v>
      </c>
      <c r="J21" s="19">
        <f t="shared" si="1"/>
        <v>0</v>
      </c>
    </row>
    <row r="22" spans="2:12" x14ac:dyDescent="0.25">
      <c r="B22" s="38"/>
      <c r="C22" s="38"/>
      <c r="D22" s="39"/>
      <c r="E22" s="40"/>
      <c r="F22" s="40"/>
      <c r="G22" s="40"/>
      <c r="H22" s="40"/>
    </row>
    <row r="23" spans="2:12" ht="15.75" x14ac:dyDescent="0.25">
      <c r="B23" s="41" t="s">
        <v>334</v>
      </c>
      <c r="C23" s="41"/>
      <c r="D23" s="41"/>
      <c r="E23" s="41"/>
      <c r="F23" s="41"/>
      <c r="G23" s="41"/>
      <c r="H23" s="41"/>
    </row>
    <row r="24" spans="2:12" x14ac:dyDescent="0.25">
      <c r="B24" s="4" t="s">
        <v>304</v>
      </c>
      <c r="C24" s="5" t="s">
        <v>3</v>
      </c>
      <c r="D24" s="4" t="s">
        <v>4</v>
      </c>
      <c r="E24" s="4" t="s">
        <v>305</v>
      </c>
      <c r="F24" s="4" t="s">
        <v>306</v>
      </c>
      <c r="G24" s="4" t="s">
        <v>307</v>
      </c>
      <c r="H24" s="4"/>
    </row>
    <row r="25" spans="2:12" ht="89.25" x14ac:dyDescent="0.25">
      <c r="B25" s="4"/>
      <c r="C25" s="7"/>
      <c r="D25" s="4"/>
      <c r="E25" s="4"/>
      <c r="F25" s="4"/>
      <c r="G25" s="8" t="s">
        <v>310</v>
      </c>
      <c r="H25" s="8" t="s">
        <v>311</v>
      </c>
    </row>
    <row r="26" spans="2:12" x14ac:dyDescent="0.25">
      <c r="B26" s="8">
        <v>1</v>
      </c>
      <c r="C26" s="8"/>
      <c r="D26" s="8">
        <v>2</v>
      </c>
      <c r="E26" s="8">
        <v>3</v>
      </c>
      <c r="F26" s="8">
        <v>4</v>
      </c>
      <c r="G26" s="8">
        <v>5</v>
      </c>
      <c r="H26" s="8">
        <v>6</v>
      </c>
    </row>
    <row r="27" spans="2:12" ht="13.5" customHeight="1" x14ac:dyDescent="0.25">
      <c r="B27" s="42"/>
      <c r="C27" s="42"/>
      <c r="D27" s="43"/>
      <c r="E27" s="44"/>
      <c r="F27" s="44"/>
      <c r="G27" s="44"/>
      <c r="H27" s="44"/>
    </row>
    <row r="28" spans="2:12" hidden="1" x14ac:dyDescent="0.25">
      <c r="B28" s="45"/>
      <c r="C28" s="45"/>
      <c r="D28" s="46"/>
      <c r="E28" s="47"/>
      <c r="F28" s="47"/>
      <c r="G28" s="47"/>
      <c r="H28" s="47"/>
    </row>
    <row r="29" spans="2:12" hidden="1" x14ac:dyDescent="0.25">
      <c r="B29" s="11"/>
      <c r="C29" s="11"/>
      <c r="D29" s="8"/>
      <c r="E29" s="13"/>
      <c r="F29" s="13"/>
      <c r="G29" s="13"/>
      <c r="H29" s="13"/>
    </row>
    <row r="30" spans="2:12" x14ac:dyDescent="0.25">
      <c r="B30" s="11" t="s">
        <v>335</v>
      </c>
      <c r="C30" s="12" t="s">
        <v>81</v>
      </c>
      <c r="D30" s="8">
        <v>12</v>
      </c>
      <c r="E30" s="19">
        <f>SUM(E27:E29)</f>
        <v>0</v>
      </c>
      <c r="F30" s="19">
        <f>SUM(F27:F29)</f>
        <v>0</v>
      </c>
      <c r="G30" s="19">
        <f>SUM(G27:G29)</f>
        <v>0</v>
      </c>
      <c r="H30" s="19">
        <f>SUM(H27:H29)</f>
        <v>0</v>
      </c>
    </row>
    <row r="31" spans="2:12" x14ac:dyDescent="0.25">
      <c r="B31" s="38"/>
      <c r="C31" s="38"/>
      <c r="D31" s="39"/>
      <c r="E31" s="40"/>
      <c r="F31" s="40"/>
      <c r="G31" s="40"/>
      <c r="H31" s="40"/>
    </row>
    <row r="32" spans="2:12" x14ac:dyDescent="0.25">
      <c r="B32" s="48" t="s">
        <v>336</v>
      </c>
      <c r="C32" s="48"/>
      <c r="D32" s="49"/>
      <c r="E32" s="49"/>
      <c r="F32" s="49"/>
    </row>
    <row r="33" spans="2:6" x14ac:dyDescent="0.25">
      <c r="B33" s="48" t="s">
        <v>337</v>
      </c>
      <c r="C33" s="48"/>
      <c r="D33" s="50"/>
      <c r="E33" s="50"/>
      <c r="F33" s="50"/>
    </row>
    <row r="34" spans="2:6" ht="6" customHeight="1" x14ac:dyDescent="0.25">
      <c r="B34" s="48"/>
      <c r="C34" s="48"/>
      <c r="D34" s="51"/>
      <c r="E34" s="51"/>
      <c r="F34" s="51"/>
    </row>
    <row r="36" spans="2:6" x14ac:dyDescent="0.25">
      <c r="B36" t="s">
        <v>15</v>
      </c>
    </row>
  </sheetData>
  <mergeCells count="19">
    <mergeCell ref="D32:F32"/>
    <mergeCell ref="D33:F33"/>
    <mergeCell ref="I3:I4"/>
    <mergeCell ref="J3:J4"/>
    <mergeCell ref="B23:H23"/>
    <mergeCell ref="B24:B25"/>
    <mergeCell ref="C24:C25"/>
    <mergeCell ref="D24:D25"/>
    <mergeCell ref="E24:E25"/>
    <mergeCell ref="F24:F25"/>
    <mergeCell ref="G24:H24"/>
    <mergeCell ref="B1:H1"/>
    <mergeCell ref="G2:H2"/>
    <mergeCell ref="B3:B4"/>
    <mergeCell ref="C3:C4"/>
    <mergeCell ref="D3:D4"/>
    <mergeCell ref="E3:E4"/>
    <mergeCell ref="F3:F4"/>
    <mergeCell ref="G3:H3"/>
  </mergeCells>
  <conditionalFormatting sqref="I6:J21"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622</vt:i4>
      </vt:variant>
    </vt:vector>
  </HeadingPairs>
  <TitlesOfParts>
    <vt:vector size="625" baseType="lpstr">
      <vt:lpstr>Основной_01. 5117 - KGD_Ф.30</vt:lpstr>
      <vt:lpstr>Основной_02. 5118 - KGD_Ф.30</vt:lpstr>
      <vt:lpstr>Основной_03. 5119 - KGD_Ф.30</vt:lpstr>
      <vt:lpstr>'Основной_03. 5119 - KGD_Ф.30'!ID_1234968</vt:lpstr>
      <vt:lpstr>'Основной_03. 5119 - KGD_Ф.30'!ID_1234969</vt:lpstr>
      <vt:lpstr>'Основной_03. 5119 - KGD_Ф.30'!ID_1234972</vt:lpstr>
      <vt:lpstr>'Основной_03. 5119 - KGD_Ф.30'!ID_1234973</vt:lpstr>
      <vt:lpstr>'Основной_03. 5119 - KGD_Ф.30'!ID_1234974</vt:lpstr>
      <vt:lpstr>'Основной_03. 5119 - KGD_Ф.30'!ID_1234975</vt:lpstr>
      <vt:lpstr>'Основной_03. 5119 - KGD_Ф.30'!ID_1234976</vt:lpstr>
      <vt:lpstr>'Основной_03. 5119 - KGD_Ф.30'!ID_1234977</vt:lpstr>
      <vt:lpstr>'Основной_03. 5119 - KGD_Ф.30'!ID_1234978</vt:lpstr>
      <vt:lpstr>'Основной_03. 5119 - KGD_Ф.30'!ID_1234979</vt:lpstr>
      <vt:lpstr>'Основной_03. 5119 - KGD_Ф.30'!ID_1234980</vt:lpstr>
      <vt:lpstr>'Основной_03. 5119 - KGD_Ф.30'!ID_1234981</vt:lpstr>
      <vt:lpstr>'Основной_03. 5119 - KGD_Ф.30'!ID_1234982</vt:lpstr>
      <vt:lpstr>'Основной_03. 5119 - KGD_Ф.30'!ID_1234983</vt:lpstr>
      <vt:lpstr>'Основной_03. 5119 - KGD_Ф.30'!ID_1234984</vt:lpstr>
      <vt:lpstr>'Основной_03. 5119 - KGD_Ф.30'!ID_1234985</vt:lpstr>
      <vt:lpstr>'Основной_03. 5119 - KGD_Ф.30'!ID_1234986</vt:lpstr>
      <vt:lpstr>'Основной_03. 5119 - KGD_Ф.30'!ID_1234987</vt:lpstr>
      <vt:lpstr>'Основной_03. 5119 - KGD_Ф.30'!ID_1234988</vt:lpstr>
      <vt:lpstr>'Основной_03. 5119 - KGD_Ф.30'!ID_1234989</vt:lpstr>
      <vt:lpstr>'Основной_03. 5119 - KGD_Ф.30'!ID_1234990</vt:lpstr>
      <vt:lpstr>'Основной_03. 5119 - KGD_Ф.30'!ID_1234991</vt:lpstr>
      <vt:lpstr>'Основной_03. 5119 - KGD_Ф.30'!ID_1234992</vt:lpstr>
      <vt:lpstr>'Основной_03. 5119 - KGD_Ф.30'!ID_1234993</vt:lpstr>
      <vt:lpstr>'Основной_03. 5119 - KGD_Ф.30'!ID_1234994</vt:lpstr>
      <vt:lpstr>'Основной_03. 5119 - KGD_Ф.30'!ID_1234995</vt:lpstr>
      <vt:lpstr>'Основной_03. 5119 - KGD_Ф.30'!ID_1234996</vt:lpstr>
      <vt:lpstr>'Основной_03. 5119 - KGD_Ф.30'!ID_1234997</vt:lpstr>
      <vt:lpstr>'Основной_03. 5119 - KGD_Ф.30'!ID_1234998</vt:lpstr>
      <vt:lpstr>'Основной_03. 5119 - KGD_Ф.30'!ID_1234999</vt:lpstr>
      <vt:lpstr>'Основной_03. 5119 - KGD_Ф.30'!ID_1235000</vt:lpstr>
      <vt:lpstr>'Основной_03. 5119 - KGD_Ф.30'!ID_1235001</vt:lpstr>
      <vt:lpstr>'Основной_03. 5119 - KGD_Ф.30'!ID_1235002</vt:lpstr>
      <vt:lpstr>'Основной_03. 5119 - KGD_Ф.30'!ID_1235003</vt:lpstr>
      <vt:lpstr>'Основной_03. 5119 - KGD_Ф.30'!ID_1235004</vt:lpstr>
      <vt:lpstr>'Основной_03. 5119 - KGD_Ф.30'!ID_1235005</vt:lpstr>
      <vt:lpstr>'Основной_03. 5119 - KGD_Ф.30'!ID_1235006</vt:lpstr>
      <vt:lpstr>'Основной_03. 5119 - KGD_Ф.30'!ID_1235007</vt:lpstr>
      <vt:lpstr>'Основной_03. 5119 - KGD_Ф.30'!ID_1235008</vt:lpstr>
      <vt:lpstr>'Основной_03. 5119 - KGD_Ф.30'!ID_1235009</vt:lpstr>
      <vt:lpstr>'Основной_03. 5119 - KGD_Ф.30'!ID_1235010</vt:lpstr>
      <vt:lpstr>'Основной_03. 5119 - KGD_Ф.30'!ID_1235011</vt:lpstr>
      <vt:lpstr>'Основной_03. 5119 - KGD_Ф.30'!ID_1235012</vt:lpstr>
      <vt:lpstr>'Основной_03. 5119 - KGD_Ф.30'!ID_1235013</vt:lpstr>
      <vt:lpstr>'Основной_03. 5119 - KGD_Ф.30'!ID_1235014</vt:lpstr>
      <vt:lpstr>'Основной_03. 5119 - KGD_Ф.30'!ID_1235015</vt:lpstr>
      <vt:lpstr>'Основной_03. 5119 - KGD_Ф.30'!ID_1235016</vt:lpstr>
      <vt:lpstr>'Основной_03. 5119 - KGD_Ф.30'!ID_1235017</vt:lpstr>
      <vt:lpstr>'Основной_03. 5119 - KGD_Ф.30'!ID_1235022</vt:lpstr>
      <vt:lpstr>'Основной_03. 5119 - KGD_Ф.30'!ID_1235023</vt:lpstr>
      <vt:lpstr>'Основной_03. 5119 - KGD_Ф.30'!ID_1235024</vt:lpstr>
      <vt:lpstr>'Основной_03. 5119 - KGD_Ф.30'!ID_1235025</vt:lpstr>
      <vt:lpstr>'Основной_02. 5118 - KGD_Ф.30'!ID_1235026</vt:lpstr>
      <vt:lpstr>'Основной_02. 5118 - KGD_Ф.30'!ID_1235027</vt:lpstr>
      <vt:lpstr>'Основной_02. 5118 - KGD_Ф.30'!ID_1235028</vt:lpstr>
      <vt:lpstr>'Основной_02. 5118 - KGD_Ф.30'!ID_1235029</vt:lpstr>
      <vt:lpstr>'Основной_02. 5118 - KGD_Ф.30'!ID_1235030</vt:lpstr>
      <vt:lpstr>'Основной_02. 5118 - KGD_Ф.30'!ID_1235031</vt:lpstr>
      <vt:lpstr>'Основной_02. 5118 - KGD_Ф.30'!ID_1235032</vt:lpstr>
      <vt:lpstr>'Основной_02. 5118 - KGD_Ф.30'!ID_1235033</vt:lpstr>
      <vt:lpstr>'Основной_02. 5118 - KGD_Ф.30'!ID_1235034</vt:lpstr>
      <vt:lpstr>'Основной_02. 5118 - KGD_Ф.30'!ID_1235035</vt:lpstr>
      <vt:lpstr>'Основной_01. 5117 - KGD_Ф.30'!ID_1235036</vt:lpstr>
      <vt:lpstr>'Основной_01. 5117 - KGD_Ф.30'!ID_1235037</vt:lpstr>
      <vt:lpstr>'Основной_01. 5117 - KGD_Ф.30'!ID_1235038</vt:lpstr>
      <vt:lpstr>'Основной_01. 5117 - KGD_Ф.30'!ID_1235039</vt:lpstr>
      <vt:lpstr>'Основной_01. 5117 - KGD_Ф.30'!ID_1235040</vt:lpstr>
      <vt:lpstr>'Основной_01. 5117 - KGD_Ф.30'!ID_1235041</vt:lpstr>
      <vt:lpstr>'Основной_01. 5117 - KGD_Ф.30'!ID_1235042</vt:lpstr>
      <vt:lpstr>'Основной_01. 5117 - KGD_Ф.30'!ID_1235043</vt:lpstr>
      <vt:lpstr>'Основной_01. 5117 - KGD_Ф.30'!ID_1235044</vt:lpstr>
      <vt:lpstr>'Основной_01. 5117 - KGD_Ф.30'!ID_1235045</vt:lpstr>
      <vt:lpstr>'Основной_01. 5117 - KGD_Ф.30'!ID_1235046</vt:lpstr>
      <vt:lpstr>'Основной_01. 5117 - KGD_Ф.30'!ID_1235047</vt:lpstr>
      <vt:lpstr>'Основной_01. 5117 - KGD_Ф.30'!ID_1235048</vt:lpstr>
      <vt:lpstr>'Основной_01. 5117 - KGD_Ф.30'!ID_1235049</vt:lpstr>
      <vt:lpstr>'Основной_01. 5117 - KGD_Ф.30'!ID_1235050</vt:lpstr>
      <vt:lpstr>'Основной_01. 5117 - KGD_Ф.30'!ID_1235051</vt:lpstr>
      <vt:lpstr>'Основной_01. 5117 - KGD_Ф.30'!ID_1235052</vt:lpstr>
      <vt:lpstr>'Основной_01. 5117 - KGD_Ф.30'!ID_1235053</vt:lpstr>
      <vt:lpstr>'Основной_01. 5117 - KGD_Ф.30'!ID_1235054</vt:lpstr>
      <vt:lpstr>'Основной_01. 5117 - KGD_Ф.30'!ID_1235055</vt:lpstr>
      <vt:lpstr>'Основной_01. 5117 - KGD_Ф.30'!ID_1235056</vt:lpstr>
      <vt:lpstr>'Основной_01. 5117 - KGD_Ф.30'!ID_1235057</vt:lpstr>
      <vt:lpstr>'Основной_01. 5117 - KGD_Ф.30'!ID_1235058</vt:lpstr>
      <vt:lpstr>'Основной_01. 5117 - KGD_Ф.30'!ID_1235059</vt:lpstr>
      <vt:lpstr>'Основной_02. 5118 - KGD_Ф.30'!ID_1235060</vt:lpstr>
      <vt:lpstr>'Основной_02. 5118 - KGD_Ф.30'!ID_1235061</vt:lpstr>
      <vt:lpstr>'Основной_02. 5118 - KGD_Ф.30'!ID_1235062</vt:lpstr>
      <vt:lpstr>'Основной_02. 5118 - KGD_Ф.30'!ID_1235063</vt:lpstr>
      <vt:lpstr>'Основной_02. 5118 - KGD_Ф.30'!ID_1235064</vt:lpstr>
      <vt:lpstr>'Основной_02. 5118 - KGD_Ф.30'!ID_1235065</vt:lpstr>
      <vt:lpstr>'Основной_02. 5118 - KGD_Ф.30'!ID_1235066</vt:lpstr>
      <vt:lpstr>'Основной_02. 5118 - KGD_Ф.30'!ID_1235067</vt:lpstr>
      <vt:lpstr>'Основной_02. 5118 - KGD_Ф.30'!ID_1235068</vt:lpstr>
      <vt:lpstr>'Основной_02. 5118 - KGD_Ф.30'!ID_1235069</vt:lpstr>
      <vt:lpstr>'Основной_02. 5118 - KGD_Ф.30'!ID_1235070</vt:lpstr>
      <vt:lpstr>'Основной_02. 5118 - KGD_Ф.30'!ID_1235071</vt:lpstr>
      <vt:lpstr>'Основной_02. 5118 - KGD_Ф.30'!ID_1235072</vt:lpstr>
      <vt:lpstr>'Основной_02. 5118 - KGD_Ф.30'!ID_1235073</vt:lpstr>
      <vt:lpstr>'Основной_02. 5118 - KGD_Ф.30'!ID_1235074</vt:lpstr>
      <vt:lpstr>'Основной_02. 5118 - KGD_Ф.30'!ID_1235075</vt:lpstr>
      <vt:lpstr>'Основной_02. 5118 - KGD_Ф.30'!ID_1235076</vt:lpstr>
      <vt:lpstr>'Основной_02. 5118 - KGD_Ф.30'!ID_1235077</vt:lpstr>
      <vt:lpstr>'Основной_01. 5117 - KGD_Ф.30'!ID_1235078</vt:lpstr>
      <vt:lpstr>'Основной_01. 5117 - KGD_Ф.30'!ID_1235079</vt:lpstr>
      <vt:lpstr>'Основной_01. 5117 - KGD_Ф.30'!ID_1235080</vt:lpstr>
      <vt:lpstr>'Основной_01. 5117 - KGD_Ф.30'!ID_1235081</vt:lpstr>
      <vt:lpstr>'Основной_01. 5117 - KGD_Ф.30'!ID_1235082</vt:lpstr>
      <vt:lpstr>'Основной_01. 5117 - KGD_Ф.30'!ID_1235083</vt:lpstr>
      <vt:lpstr>'Основной_01. 5117 - KGD_Ф.30'!ID_1235084</vt:lpstr>
      <vt:lpstr>'Основной_01. 5117 - KGD_Ф.30'!ID_1235085</vt:lpstr>
      <vt:lpstr>'Основной_01. 5117 - KGD_Ф.30'!ID_1235086</vt:lpstr>
      <vt:lpstr>'Основной_01. 5117 - KGD_Ф.30'!ID_1235087</vt:lpstr>
      <vt:lpstr>'Основной_01. 5117 - KGD_Ф.30'!ID_1235088</vt:lpstr>
      <vt:lpstr>'Основной_01. 5117 - KGD_Ф.30'!ID_1235089</vt:lpstr>
      <vt:lpstr>'Основной_01. 5117 - KGD_Ф.30'!ID_1235090</vt:lpstr>
      <vt:lpstr>'Основной_01. 5117 - KGD_Ф.30'!ID_1235091</vt:lpstr>
      <vt:lpstr>'Основной_01. 5117 - KGD_Ф.30'!ID_1235092</vt:lpstr>
      <vt:lpstr>'Основной_01. 5117 - KGD_Ф.30'!ID_1235093</vt:lpstr>
      <vt:lpstr>'Основной_01. 5117 - KGD_Ф.30'!ID_1235094</vt:lpstr>
      <vt:lpstr>'Основной_01. 5117 - KGD_Ф.30'!ID_1235095</vt:lpstr>
      <vt:lpstr>'Основной_01. 5117 - KGD_Ф.30'!ID_1235096</vt:lpstr>
      <vt:lpstr>'Основной_01. 5117 - KGD_Ф.30'!ID_1235097</vt:lpstr>
      <vt:lpstr>'Основной_01. 5117 - KGD_Ф.30'!ID_1235098</vt:lpstr>
      <vt:lpstr>'Основной_01. 5117 - KGD_Ф.30'!ID_1235099</vt:lpstr>
      <vt:lpstr>'Основной_01. 5117 - KGD_Ф.30'!ID_1235100</vt:lpstr>
      <vt:lpstr>'Основной_01. 5117 - KGD_Ф.30'!ID_1235101</vt:lpstr>
      <vt:lpstr>'Основной_01. 5117 - KGD_Ф.30'!ID_1235102</vt:lpstr>
      <vt:lpstr>'Основной_01. 5117 - KGD_Ф.30'!ID_1235103</vt:lpstr>
      <vt:lpstr>'Основной_01. 5117 - KGD_Ф.30'!ID_1235104</vt:lpstr>
      <vt:lpstr>'Основной_01. 5117 - KGD_Ф.30'!ID_1235105</vt:lpstr>
      <vt:lpstr>'Основной_01. 5117 - KGD_Ф.30'!ID_1235106</vt:lpstr>
      <vt:lpstr>'Основной_01. 5117 - KGD_Ф.30'!ID_1235107</vt:lpstr>
      <vt:lpstr>'Основной_01. 5117 - KGD_Ф.30'!ID_1235108</vt:lpstr>
      <vt:lpstr>'Основной_01. 5117 - KGD_Ф.30'!ID_1235109</vt:lpstr>
      <vt:lpstr>'Основной_01. 5117 - KGD_Ф.30'!ID_1235110</vt:lpstr>
      <vt:lpstr>'Основной_01. 5117 - KGD_Ф.30'!ID_1235111</vt:lpstr>
      <vt:lpstr>'Основной_01. 5117 - KGD_Ф.30'!ID_1235112</vt:lpstr>
      <vt:lpstr>'Основной_01. 5117 - KGD_Ф.30'!ID_1235113</vt:lpstr>
      <vt:lpstr>'Основной_01. 5117 - KGD_Ф.30'!ID_1235114</vt:lpstr>
      <vt:lpstr>'Основной_01. 5117 - KGD_Ф.30'!ID_1235115</vt:lpstr>
      <vt:lpstr>'Основной_01. 5117 - KGD_Ф.30'!ID_1235116</vt:lpstr>
      <vt:lpstr>'Основной_01. 5117 - KGD_Ф.30'!ID_1235117</vt:lpstr>
      <vt:lpstr>'Основной_01. 5117 - KGD_Ф.30'!ID_1235118</vt:lpstr>
      <vt:lpstr>'Основной_01. 5117 - KGD_Ф.30'!ID_1235119</vt:lpstr>
      <vt:lpstr>'Основной_01. 5117 - KGD_Ф.30'!ID_1235120</vt:lpstr>
      <vt:lpstr>'Основной_01. 5117 - KGD_Ф.30'!ID_1235121</vt:lpstr>
      <vt:lpstr>'Основной_01. 5117 - KGD_Ф.30'!ID_1235122</vt:lpstr>
      <vt:lpstr>'Основной_01. 5117 - KGD_Ф.30'!ID_1235123</vt:lpstr>
      <vt:lpstr>'Основной_01. 5117 - KGD_Ф.30'!ID_1235124</vt:lpstr>
      <vt:lpstr>'Основной_01. 5117 - KGD_Ф.30'!ID_1235125</vt:lpstr>
      <vt:lpstr>'Основной_01. 5117 - KGD_Ф.30'!ID_1235126</vt:lpstr>
      <vt:lpstr>'Основной_01. 5117 - KGD_Ф.30'!ID_1235127</vt:lpstr>
      <vt:lpstr>'Основной_01. 5117 - KGD_Ф.30'!ID_1235128</vt:lpstr>
      <vt:lpstr>'Основной_01. 5117 - KGD_Ф.30'!ID_1235129</vt:lpstr>
      <vt:lpstr>'Основной_01. 5117 - KGD_Ф.30'!ID_1235130</vt:lpstr>
      <vt:lpstr>'Основной_01. 5117 - KGD_Ф.30'!ID_1235131</vt:lpstr>
      <vt:lpstr>'Основной_01. 5117 - KGD_Ф.30'!ID_1235132</vt:lpstr>
      <vt:lpstr>'Основной_01. 5117 - KGD_Ф.30'!ID_1235133</vt:lpstr>
      <vt:lpstr>'Основной_01. 5117 - KGD_Ф.30'!ID_1235134</vt:lpstr>
      <vt:lpstr>'Основной_01. 5117 - KGD_Ф.30'!ID_1235135</vt:lpstr>
      <vt:lpstr>'Основной_01. 5117 - KGD_Ф.30'!ID_1235136</vt:lpstr>
      <vt:lpstr>'Основной_01. 5117 - KGD_Ф.30'!ID_1235137</vt:lpstr>
      <vt:lpstr>'Основной_01. 5117 - KGD_Ф.30'!ID_1235138</vt:lpstr>
      <vt:lpstr>'Основной_01. 5117 - KGD_Ф.30'!ID_1235139</vt:lpstr>
      <vt:lpstr>'Основной_01. 5117 - KGD_Ф.30'!ID_1235140</vt:lpstr>
      <vt:lpstr>'Основной_01. 5117 - KGD_Ф.30'!ID_1235141</vt:lpstr>
      <vt:lpstr>'Основной_01. 5117 - KGD_Ф.30'!ID_1235142</vt:lpstr>
      <vt:lpstr>'Основной_01. 5117 - KGD_Ф.30'!ID_1235143</vt:lpstr>
      <vt:lpstr>'Основной_01. 5117 - KGD_Ф.30'!ID_1235144</vt:lpstr>
      <vt:lpstr>'Основной_01. 5117 - KGD_Ф.30'!ID_1235145</vt:lpstr>
      <vt:lpstr>'Основной_01. 5117 - KGD_Ф.30'!ID_1235146</vt:lpstr>
      <vt:lpstr>'Основной_01. 5117 - KGD_Ф.30'!ID_1235147</vt:lpstr>
      <vt:lpstr>'Основной_01. 5117 - KGD_Ф.30'!ID_1235148</vt:lpstr>
      <vt:lpstr>'Основной_01. 5117 - KGD_Ф.30'!ID_1235149</vt:lpstr>
      <vt:lpstr>'Основной_01. 5117 - KGD_Ф.30'!ID_1235150</vt:lpstr>
      <vt:lpstr>'Основной_01. 5117 - KGD_Ф.30'!ID_1235151</vt:lpstr>
      <vt:lpstr>'Основной_01. 5117 - KGD_Ф.30'!ID_1235152</vt:lpstr>
      <vt:lpstr>'Основной_01. 5117 - KGD_Ф.30'!ID_1235153</vt:lpstr>
      <vt:lpstr>'Основной_01. 5117 - KGD_Ф.30'!ID_1235154</vt:lpstr>
      <vt:lpstr>'Основной_01. 5117 - KGD_Ф.30'!ID_1235155</vt:lpstr>
      <vt:lpstr>'Основной_01. 5117 - KGD_Ф.30'!ID_1235156</vt:lpstr>
      <vt:lpstr>'Основной_01. 5117 - KGD_Ф.30'!ID_1235157</vt:lpstr>
      <vt:lpstr>'Основной_01. 5117 - KGD_Ф.30'!ID_1235158</vt:lpstr>
      <vt:lpstr>'Основной_01. 5117 - KGD_Ф.30'!ID_1235159</vt:lpstr>
      <vt:lpstr>'Основной_01. 5117 - KGD_Ф.30'!ID_1235160</vt:lpstr>
      <vt:lpstr>'Основной_01. 5117 - KGD_Ф.30'!ID_1235161</vt:lpstr>
      <vt:lpstr>'Основной_01. 5117 - KGD_Ф.30'!ID_1235162</vt:lpstr>
      <vt:lpstr>'Основной_01. 5117 - KGD_Ф.30'!ID_1235163</vt:lpstr>
      <vt:lpstr>'Основной_01. 5117 - KGD_Ф.30'!ID_1235164</vt:lpstr>
      <vt:lpstr>'Основной_01. 5117 - KGD_Ф.30'!ID_1235165</vt:lpstr>
      <vt:lpstr>'Основной_01. 5117 - KGD_Ф.30'!ID_1235166</vt:lpstr>
      <vt:lpstr>'Основной_01. 5117 - KGD_Ф.30'!ID_1235167</vt:lpstr>
      <vt:lpstr>'Основной_01. 5117 - KGD_Ф.30'!ID_1235168</vt:lpstr>
      <vt:lpstr>'Основной_01. 5117 - KGD_Ф.30'!ID_1235169</vt:lpstr>
      <vt:lpstr>'Основной_01. 5117 - KGD_Ф.30'!ID_1235170</vt:lpstr>
      <vt:lpstr>'Основной_01. 5117 - KGD_Ф.30'!ID_1235171</vt:lpstr>
      <vt:lpstr>'Основной_01. 5117 - KGD_Ф.30'!ID_1235172</vt:lpstr>
      <vt:lpstr>'Основной_01. 5117 - KGD_Ф.30'!ID_1235173</vt:lpstr>
      <vt:lpstr>'Основной_01. 5117 - KGD_Ф.30'!ID_1235174</vt:lpstr>
      <vt:lpstr>'Основной_01. 5117 - KGD_Ф.30'!ID_1235175</vt:lpstr>
      <vt:lpstr>'Основной_01. 5117 - KGD_Ф.30'!ID_1235176</vt:lpstr>
      <vt:lpstr>'Основной_01. 5117 - KGD_Ф.30'!ID_1235177</vt:lpstr>
      <vt:lpstr>'Основной_01. 5117 - KGD_Ф.30'!ID_1235178</vt:lpstr>
      <vt:lpstr>'Основной_01. 5117 - KGD_Ф.30'!ID_1235179</vt:lpstr>
      <vt:lpstr>'Основной_01. 5117 - KGD_Ф.30'!ID_1235180</vt:lpstr>
      <vt:lpstr>'Основной_01. 5117 - KGD_Ф.30'!ID_1235181</vt:lpstr>
      <vt:lpstr>'Основной_01. 5117 - KGD_Ф.30'!ID_1235182</vt:lpstr>
      <vt:lpstr>'Основной_01. 5117 - KGD_Ф.30'!ID_1235183</vt:lpstr>
      <vt:lpstr>'Основной_01. 5117 - KGD_Ф.30'!ID_1235184</vt:lpstr>
      <vt:lpstr>'Основной_01. 5117 - KGD_Ф.30'!ID_1235185</vt:lpstr>
      <vt:lpstr>'Основной_01. 5117 - KGD_Ф.30'!ID_1235186</vt:lpstr>
      <vt:lpstr>'Основной_01. 5117 - KGD_Ф.30'!ID_1235187</vt:lpstr>
      <vt:lpstr>'Основной_01. 5117 - KGD_Ф.30'!ID_1235188</vt:lpstr>
      <vt:lpstr>'Основной_01. 5117 - KGD_Ф.30'!ID_1235189</vt:lpstr>
      <vt:lpstr>'Основной_01. 5117 - KGD_Ф.30'!ID_1235190</vt:lpstr>
      <vt:lpstr>'Основной_01. 5117 - KGD_Ф.30'!ID_1235191</vt:lpstr>
      <vt:lpstr>'Основной_01. 5117 - KGD_Ф.30'!ID_1235192</vt:lpstr>
      <vt:lpstr>'Основной_01. 5117 - KGD_Ф.30'!ID_1235193</vt:lpstr>
      <vt:lpstr>'Основной_01. 5117 - KGD_Ф.30'!ID_1235194</vt:lpstr>
      <vt:lpstr>'Основной_01. 5117 - KGD_Ф.30'!ID_1235195</vt:lpstr>
      <vt:lpstr>'Основной_01. 5117 - KGD_Ф.30'!ID_1235196</vt:lpstr>
      <vt:lpstr>'Основной_01. 5117 - KGD_Ф.30'!ID_1235197</vt:lpstr>
      <vt:lpstr>'Основной_01. 5117 - KGD_Ф.30'!ID_1235198</vt:lpstr>
      <vt:lpstr>'Основной_01. 5117 - KGD_Ф.30'!ID_1235199</vt:lpstr>
      <vt:lpstr>'Основной_01. 5117 - KGD_Ф.30'!ID_1235200</vt:lpstr>
      <vt:lpstr>'Основной_01. 5117 - KGD_Ф.30'!ID_1235201</vt:lpstr>
      <vt:lpstr>'Основной_01. 5117 - KGD_Ф.30'!ID_1235202</vt:lpstr>
      <vt:lpstr>'Основной_01. 5117 - KGD_Ф.30'!ID_1235203</vt:lpstr>
      <vt:lpstr>'Основной_01. 5117 - KGD_Ф.30'!ID_1235204</vt:lpstr>
      <vt:lpstr>'Основной_01. 5117 - KGD_Ф.30'!ID_1235205</vt:lpstr>
      <vt:lpstr>'Основной_01. 5117 - KGD_Ф.30'!ID_1235206</vt:lpstr>
      <vt:lpstr>'Основной_01. 5117 - KGD_Ф.30'!ID_1235207</vt:lpstr>
      <vt:lpstr>'Основной_01. 5117 - KGD_Ф.30'!ID_1235208</vt:lpstr>
      <vt:lpstr>'Основной_01. 5117 - KGD_Ф.30'!ID_1235209</vt:lpstr>
      <vt:lpstr>'Основной_01. 5117 - KGD_Ф.30'!ID_1235210</vt:lpstr>
      <vt:lpstr>'Основной_01. 5117 - KGD_Ф.30'!ID_1235211</vt:lpstr>
      <vt:lpstr>'Основной_01. 5117 - KGD_Ф.30'!ID_1235212</vt:lpstr>
      <vt:lpstr>'Основной_01. 5117 - KGD_Ф.30'!ID_1235213</vt:lpstr>
      <vt:lpstr>'Основной_01. 5117 - KGD_Ф.30'!ID_1235214</vt:lpstr>
      <vt:lpstr>'Основной_01. 5117 - KGD_Ф.30'!ID_1235215</vt:lpstr>
      <vt:lpstr>'Основной_01. 5117 - KGD_Ф.30'!ID_1235216</vt:lpstr>
      <vt:lpstr>'Основной_01. 5117 - KGD_Ф.30'!ID_1235217</vt:lpstr>
      <vt:lpstr>'Основной_01. 5117 - KGD_Ф.30'!ID_1235218</vt:lpstr>
      <vt:lpstr>'Основной_01. 5117 - KGD_Ф.30'!ID_1235219</vt:lpstr>
      <vt:lpstr>'Основной_01. 5117 - KGD_Ф.30'!ID_1235220</vt:lpstr>
      <vt:lpstr>'Основной_01. 5117 - KGD_Ф.30'!ID_1235221</vt:lpstr>
      <vt:lpstr>'Основной_01. 5117 - KGD_Ф.30'!ID_1235222</vt:lpstr>
      <vt:lpstr>'Основной_01. 5117 - KGD_Ф.30'!ID_1235223</vt:lpstr>
      <vt:lpstr>'Основной_01. 5117 - KGD_Ф.30'!ID_1235224</vt:lpstr>
      <vt:lpstr>'Основной_01. 5117 - KGD_Ф.30'!ID_1235225</vt:lpstr>
      <vt:lpstr>'Основной_01. 5117 - KGD_Ф.30'!ID_1235226</vt:lpstr>
      <vt:lpstr>'Основной_01. 5117 - KGD_Ф.30'!ID_1235227</vt:lpstr>
      <vt:lpstr>'Основной_01. 5117 - KGD_Ф.30'!ID_1235228</vt:lpstr>
      <vt:lpstr>'Основной_01. 5117 - KGD_Ф.30'!ID_1235229</vt:lpstr>
      <vt:lpstr>'Основной_01. 5117 - KGD_Ф.30'!ID_1235230</vt:lpstr>
      <vt:lpstr>'Основной_01. 5117 - KGD_Ф.30'!ID_1235231</vt:lpstr>
      <vt:lpstr>'Основной_01. 5117 - KGD_Ф.30'!ID_1235232</vt:lpstr>
      <vt:lpstr>'Основной_01. 5117 - KGD_Ф.30'!ID_1235233</vt:lpstr>
      <vt:lpstr>'Основной_01. 5117 - KGD_Ф.30'!ID_1235234</vt:lpstr>
      <vt:lpstr>'Основной_01. 5117 - KGD_Ф.30'!ID_1235235</vt:lpstr>
      <vt:lpstr>'Основной_01. 5117 - KGD_Ф.30'!ID_1235236</vt:lpstr>
      <vt:lpstr>'Основной_01. 5117 - KGD_Ф.30'!ID_1235237</vt:lpstr>
      <vt:lpstr>'Основной_01. 5117 - KGD_Ф.30'!ID_1235238</vt:lpstr>
      <vt:lpstr>'Основной_01. 5117 - KGD_Ф.30'!ID_1235239</vt:lpstr>
      <vt:lpstr>'Основной_01. 5117 - KGD_Ф.30'!ID_1235240</vt:lpstr>
      <vt:lpstr>'Основной_01. 5117 - KGD_Ф.30'!ID_1235241</vt:lpstr>
      <vt:lpstr>'Основной_01. 5117 - KGD_Ф.30'!ID_1235242</vt:lpstr>
      <vt:lpstr>'Основной_01. 5117 - KGD_Ф.30'!ID_1235243</vt:lpstr>
      <vt:lpstr>'Основной_01. 5117 - KGD_Ф.30'!ID_1235244</vt:lpstr>
      <vt:lpstr>'Основной_01. 5117 - KGD_Ф.30'!ID_1235245</vt:lpstr>
      <vt:lpstr>'Основной_01. 5117 - KGD_Ф.30'!ID_1235246</vt:lpstr>
      <vt:lpstr>'Основной_01. 5117 - KGD_Ф.30'!ID_1235247</vt:lpstr>
      <vt:lpstr>'Основной_01. 5117 - KGD_Ф.30'!ID_1235248</vt:lpstr>
      <vt:lpstr>'Основной_02. 5118 - KGD_Ф.30'!ID_1235249</vt:lpstr>
      <vt:lpstr>'Основной_02. 5118 - KGD_Ф.30'!ID_1235250</vt:lpstr>
      <vt:lpstr>'Основной_02. 5118 - KGD_Ф.30'!ID_1235251</vt:lpstr>
      <vt:lpstr>'Основной_02. 5118 - KGD_Ф.30'!ID_1235252</vt:lpstr>
      <vt:lpstr>'Основной_02. 5118 - KGD_Ф.30'!ID_1235253</vt:lpstr>
      <vt:lpstr>'Основной_01. 5117 - KGD_Ф.30'!ID_1235254</vt:lpstr>
      <vt:lpstr>'Основной_01. 5117 - KGD_Ф.30'!ID_1235255</vt:lpstr>
      <vt:lpstr>'Основной_01. 5117 - KGD_Ф.30'!ID_1235256</vt:lpstr>
      <vt:lpstr>'Основной_01. 5117 - KGD_Ф.30'!ID_1235257</vt:lpstr>
      <vt:lpstr>'Основной_01. 5117 - KGD_Ф.30'!ID_1235258</vt:lpstr>
      <vt:lpstr>'Основной_01. 5117 - KGD_Ф.30'!ID_1235259</vt:lpstr>
      <vt:lpstr>'Основной_01. 5117 - KGD_Ф.30'!ID_1235260</vt:lpstr>
      <vt:lpstr>'Основной_01. 5117 - KGD_Ф.30'!ID_1235261</vt:lpstr>
      <vt:lpstr>'Основной_01. 5117 - KGD_Ф.30'!ID_1235262</vt:lpstr>
      <vt:lpstr>'Основной_01. 5117 - KGD_Ф.30'!ID_1235263</vt:lpstr>
      <vt:lpstr>'Основной_01. 5117 - KGD_Ф.30'!ID_1235264</vt:lpstr>
      <vt:lpstr>'Основной_01. 5117 - KGD_Ф.30'!ID_1235265</vt:lpstr>
      <vt:lpstr>'Основной_01. 5117 - KGD_Ф.30'!ID_1235266</vt:lpstr>
      <vt:lpstr>'Основной_01. 5117 - KGD_Ф.30'!ID_1235267</vt:lpstr>
      <vt:lpstr>'Основной_01. 5117 - KGD_Ф.30'!ID_1235268</vt:lpstr>
      <vt:lpstr>'Основной_01. 5117 - KGD_Ф.30'!ID_1235269</vt:lpstr>
      <vt:lpstr>'Основной_01. 5117 - KGD_Ф.30'!ID_1235270</vt:lpstr>
      <vt:lpstr>'Основной_01. 5117 - KGD_Ф.30'!ID_1235271</vt:lpstr>
      <vt:lpstr>'Основной_01. 5117 - KGD_Ф.30'!ID_1235272</vt:lpstr>
      <vt:lpstr>'Основной_01. 5117 - KGD_Ф.30'!ID_1235273</vt:lpstr>
      <vt:lpstr>'Основной_01. 5117 - KGD_Ф.30'!ID_1235274</vt:lpstr>
      <vt:lpstr>'Основной_01. 5117 - KGD_Ф.30'!ID_1235275</vt:lpstr>
      <vt:lpstr>'Основной_01. 5117 - KGD_Ф.30'!ID_1235276</vt:lpstr>
      <vt:lpstr>'Основной_01. 5117 - KGD_Ф.30'!ID_1235277</vt:lpstr>
      <vt:lpstr>'Основной_01. 5117 - KGD_Ф.30'!ID_1235278</vt:lpstr>
      <vt:lpstr>'Основной_01. 5117 - KGD_Ф.30'!ID_1235279</vt:lpstr>
      <vt:lpstr>'Основной_01. 5117 - KGD_Ф.30'!ID_1235280</vt:lpstr>
      <vt:lpstr>'Основной_01. 5117 - KGD_Ф.30'!ID_1235281</vt:lpstr>
      <vt:lpstr>'Основной_01. 5117 - KGD_Ф.30'!ID_1235282</vt:lpstr>
      <vt:lpstr>'Основной_01. 5117 - KGD_Ф.30'!ID_1235283</vt:lpstr>
      <vt:lpstr>'Основной_01. 5117 - KGD_Ф.30'!ID_1235284</vt:lpstr>
      <vt:lpstr>'Основной_01. 5117 - KGD_Ф.30'!ID_1235285</vt:lpstr>
      <vt:lpstr>'Основной_01. 5117 - KGD_Ф.30'!ID_1235286</vt:lpstr>
      <vt:lpstr>'Основной_01. 5117 - KGD_Ф.30'!ID_1235287</vt:lpstr>
      <vt:lpstr>'Основной_01. 5117 - KGD_Ф.30'!ID_1235288</vt:lpstr>
      <vt:lpstr>'Основной_01. 5117 - KGD_Ф.30'!ID_1235289</vt:lpstr>
      <vt:lpstr>'Основной_01. 5117 - KGD_Ф.30'!ID_1235290</vt:lpstr>
      <vt:lpstr>'Основной_01. 5117 - KGD_Ф.30'!ID_1235291</vt:lpstr>
      <vt:lpstr>'Основной_01. 5117 - KGD_Ф.30'!ID_1235292</vt:lpstr>
      <vt:lpstr>'Основной_01. 5117 - KGD_Ф.30'!ID_1235293</vt:lpstr>
      <vt:lpstr>'Основной_01. 5117 - KGD_Ф.30'!ID_1235294</vt:lpstr>
      <vt:lpstr>'Основной_01. 5117 - KGD_Ф.30'!ID_1235295</vt:lpstr>
      <vt:lpstr>'Основной_01. 5117 - KGD_Ф.30'!ID_1235296</vt:lpstr>
      <vt:lpstr>'Основной_01. 5117 - KGD_Ф.30'!ID_1235297</vt:lpstr>
      <vt:lpstr>'Основной_01. 5117 - KGD_Ф.30'!ID_1235298</vt:lpstr>
      <vt:lpstr>'Основной_01. 5117 - KGD_Ф.30'!ID_1235299</vt:lpstr>
      <vt:lpstr>'Основной_01. 5117 - KGD_Ф.30'!ID_1235300</vt:lpstr>
      <vt:lpstr>'Основной_01. 5117 - KGD_Ф.30'!ID_1235301</vt:lpstr>
      <vt:lpstr>'Основной_01. 5117 - KGD_Ф.30'!ID_1235302</vt:lpstr>
      <vt:lpstr>'Основной_01. 5117 - KGD_Ф.30'!ID_1235303</vt:lpstr>
      <vt:lpstr>'Основной_02. 5118 - KGD_Ф.30'!ID_1235304</vt:lpstr>
      <vt:lpstr>'Основной_02. 5118 - KGD_Ф.30'!ID_1235305</vt:lpstr>
      <vt:lpstr>'Основной_02. 5118 - KGD_Ф.30'!ID_1235306</vt:lpstr>
      <vt:lpstr>'Основной_02. 5118 - KGD_Ф.30'!ID_1235307</vt:lpstr>
      <vt:lpstr>'Основной_02. 5118 - KGD_Ф.30'!ID_1235308</vt:lpstr>
      <vt:lpstr>'Основной_02. 5118 - KGD_Ф.30'!ID_1235309</vt:lpstr>
      <vt:lpstr>'Основной_02. 5118 - KGD_Ф.30'!ID_1235310</vt:lpstr>
      <vt:lpstr>'Основной_01. 5117 - KGD_Ф.30'!ID_1235311</vt:lpstr>
      <vt:lpstr>'Основной_01. 5117 - KGD_Ф.30'!ID_1235312</vt:lpstr>
      <vt:lpstr>'Основной_01. 5117 - KGD_Ф.30'!ID_1235313</vt:lpstr>
      <vt:lpstr>'Основной_01. 5117 - KGD_Ф.30'!ID_1235314</vt:lpstr>
      <vt:lpstr>'Основной_01. 5117 - KGD_Ф.30'!ID_1235315</vt:lpstr>
      <vt:lpstr>'Основной_01. 5117 - KGD_Ф.30'!ID_1235316</vt:lpstr>
      <vt:lpstr>'Основной_01. 5117 - KGD_Ф.30'!ID_1235317</vt:lpstr>
      <vt:lpstr>'Основной_01. 5117 - KGD_Ф.30'!ID_1235318</vt:lpstr>
      <vt:lpstr>'Основной_01. 5117 - KGD_Ф.30'!ID_1235319</vt:lpstr>
      <vt:lpstr>'Основной_01. 5117 - KGD_Ф.30'!ID_1235320</vt:lpstr>
      <vt:lpstr>'Основной_01. 5117 - KGD_Ф.30'!ID_1235321</vt:lpstr>
      <vt:lpstr>'Основной_01. 5117 - KGD_Ф.30'!ID_1235322</vt:lpstr>
      <vt:lpstr>'Основной_01. 5117 - KGD_Ф.30'!ID_1235323</vt:lpstr>
      <vt:lpstr>'Основной_01. 5117 - KGD_Ф.30'!ID_1235324</vt:lpstr>
      <vt:lpstr>'Основной_03. 5119 - KGD_Ф.30'!ID_1235325</vt:lpstr>
      <vt:lpstr>'Основной_03. 5119 - KGD_Ф.30'!ID_1235326</vt:lpstr>
      <vt:lpstr>'Основной_03. 5119 - KGD_Ф.30'!ID_1235327</vt:lpstr>
      <vt:lpstr>'Основной_03. 5119 - KGD_Ф.30'!ID_1235328</vt:lpstr>
      <vt:lpstr>'Основной_03. 5119 - KGD_Ф.30'!ID_1235329</vt:lpstr>
      <vt:lpstr>'Основной_03. 5119 - KGD_Ф.30'!ID_1235330</vt:lpstr>
      <vt:lpstr>'Основной_03. 5119 - KGD_Ф.30'!ID_1235331</vt:lpstr>
      <vt:lpstr>'Основной_03. 5119 - KGD_Ф.30'!ID_1235332</vt:lpstr>
      <vt:lpstr>'Основной_03. 5119 - KGD_Ф.30'!ID_1235333</vt:lpstr>
      <vt:lpstr>'Основной_03. 5119 - KGD_Ф.30'!ID_1235334</vt:lpstr>
      <vt:lpstr>'Основной_03. 5119 - KGD_Ф.30'!ID_1235335</vt:lpstr>
      <vt:lpstr>'Основной_03. 5119 - KGD_Ф.30'!ID_1235336</vt:lpstr>
      <vt:lpstr>'Основной_03. 5119 - KGD_Ф.30'!ID_1235337</vt:lpstr>
      <vt:lpstr>'Основной_03. 5119 - KGD_Ф.30'!ID_1235338</vt:lpstr>
      <vt:lpstr>'Основной_03. 5119 - KGD_Ф.30'!ID_1235339</vt:lpstr>
      <vt:lpstr>'Основной_03. 5119 - KGD_Ф.30'!ID_1235340</vt:lpstr>
      <vt:lpstr>'Основной_02. 5118 - KGD_Ф.30'!ID_1235341</vt:lpstr>
      <vt:lpstr>'Основной_02. 5118 - KGD_Ф.30'!ID_1235342</vt:lpstr>
      <vt:lpstr>'Основной_02. 5118 - KGD_Ф.30'!ID_1235343</vt:lpstr>
      <vt:lpstr>'Основной_02. 5118 - KGD_Ф.30'!ID_1235344</vt:lpstr>
      <vt:lpstr>'Основной_02. 5118 - KGD_Ф.30'!ID_1235345</vt:lpstr>
      <vt:lpstr>'Основной_02. 5118 - KGD_Ф.30'!ID_1235346</vt:lpstr>
      <vt:lpstr>'Основной_02. 5118 - KGD_Ф.30'!ID_1235347</vt:lpstr>
      <vt:lpstr>'Основной_02. 5118 - KGD_Ф.30'!ID_1235348</vt:lpstr>
      <vt:lpstr>'Основной_02. 5118 - KGD_Ф.30'!ID_1235349</vt:lpstr>
      <vt:lpstr>'Основной_02. 5118 - KGD_Ф.30'!ID_1235350</vt:lpstr>
      <vt:lpstr>'Основной_02. 5118 - KGD_Ф.30'!ID_1235351</vt:lpstr>
      <vt:lpstr>'Основной_02. 5118 - KGD_Ф.30'!ID_1235352</vt:lpstr>
      <vt:lpstr>'Основной_02. 5118 - KGD_Ф.30'!ID_1235353</vt:lpstr>
      <vt:lpstr>'Основной_02. 5118 - KGD_Ф.30'!ID_1235354</vt:lpstr>
      <vt:lpstr>'Основной_02. 5118 - KGD_Ф.30'!ID_1235355</vt:lpstr>
      <vt:lpstr>'Основной_02. 5118 - KGD_Ф.30'!ID_1235356</vt:lpstr>
      <vt:lpstr>'Основной_02. 5118 - KGD_Ф.30'!ID_1235357</vt:lpstr>
      <vt:lpstr>'Основной_02. 5118 - KGD_Ф.30'!ID_1235358</vt:lpstr>
      <vt:lpstr>'Основной_02. 5118 - KGD_Ф.30'!ID_1235359</vt:lpstr>
      <vt:lpstr>'Основной_02. 5118 - KGD_Ф.30'!ID_1235360</vt:lpstr>
      <vt:lpstr>'Основной_02. 5118 - KGD_Ф.30'!ID_1235361</vt:lpstr>
      <vt:lpstr>'Основной_02. 5118 - KGD_Ф.30'!ID_1235362</vt:lpstr>
      <vt:lpstr>'Основной_02. 5118 - KGD_Ф.30'!ID_1235363</vt:lpstr>
      <vt:lpstr>'Основной_02. 5118 - KGD_Ф.30'!ID_1235364</vt:lpstr>
      <vt:lpstr>'Основной_02. 5118 - KGD_Ф.30'!ID_1235365</vt:lpstr>
      <vt:lpstr>'Основной_02. 5118 - KGD_Ф.30'!ID_1235366</vt:lpstr>
      <vt:lpstr>'Основной_02. 5118 - KGD_Ф.30'!ID_1235367</vt:lpstr>
      <vt:lpstr>'Основной_02. 5118 - KGD_Ф.30'!ID_1235368</vt:lpstr>
      <vt:lpstr>'Основной_02. 5118 - KGD_Ф.30'!ID_1235369</vt:lpstr>
      <vt:lpstr>'Основной_02. 5118 - KGD_Ф.30'!ID_1235370</vt:lpstr>
      <vt:lpstr>'Основной_02. 5118 - KGD_Ф.30'!ID_1235371</vt:lpstr>
      <vt:lpstr>'Основной_02. 5118 - KGD_Ф.30'!ID_1235372</vt:lpstr>
      <vt:lpstr>'Основной_02. 5118 - KGD_Ф.30'!ID_1235373</vt:lpstr>
      <vt:lpstr>'Основной_02. 5118 - KGD_Ф.30'!ID_1235374</vt:lpstr>
      <vt:lpstr>'Основной_02. 5118 - KGD_Ф.30'!ID_1235375</vt:lpstr>
      <vt:lpstr>'Основной_02. 5118 - KGD_Ф.30'!ID_1235376</vt:lpstr>
      <vt:lpstr>'Основной_02. 5118 - KGD_Ф.30'!ID_1235377</vt:lpstr>
      <vt:lpstr>'Основной_02. 5118 - KGD_Ф.30'!ID_1235378</vt:lpstr>
      <vt:lpstr>'Основной_02. 5118 - KGD_Ф.30'!ID_1235379</vt:lpstr>
      <vt:lpstr>'Основной_02. 5118 - KGD_Ф.30'!ID_1235380</vt:lpstr>
      <vt:lpstr>'Основной_02. 5118 - KGD_Ф.30'!ID_1235381</vt:lpstr>
      <vt:lpstr>'Основной_02. 5118 - KGD_Ф.30'!ID_1235382</vt:lpstr>
      <vt:lpstr>'Основной_02. 5118 - KGD_Ф.30'!ID_1235383</vt:lpstr>
      <vt:lpstr>'Основной_02. 5118 - KGD_Ф.30'!ID_1235384</vt:lpstr>
      <vt:lpstr>'Основной_02. 5118 - KGD_Ф.30'!ID_1235385</vt:lpstr>
      <vt:lpstr>'Основной_02. 5118 - KGD_Ф.30'!ID_1235386</vt:lpstr>
      <vt:lpstr>'Основной_02. 5118 - KGD_Ф.30'!ID_1235387</vt:lpstr>
      <vt:lpstr>'Основной_02. 5118 - KGD_Ф.30'!ID_1235388</vt:lpstr>
      <vt:lpstr>'Основной_02. 5118 - KGD_Ф.30'!ID_1235389</vt:lpstr>
      <vt:lpstr>'Основной_02. 5118 - KGD_Ф.30'!ID_1235390</vt:lpstr>
      <vt:lpstr>'Основной_02. 5118 - KGD_Ф.30'!ID_1235391</vt:lpstr>
      <vt:lpstr>'Основной_02. 5118 - KGD_Ф.30'!ID_1235392</vt:lpstr>
      <vt:lpstr>'Основной_02. 5118 - KGD_Ф.30'!ID_1235393</vt:lpstr>
      <vt:lpstr>'Основной_02. 5118 - KGD_Ф.30'!ID_1235394</vt:lpstr>
      <vt:lpstr>'Основной_02. 5118 - KGD_Ф.30'!ID_1235395</vt:lpstr>
      <vt:lpstr>'Основной_02. 5118 - KGD_Ф.30'!ID_1235396</vt:lpstr>
      <vt:lpstr>'Основной_02. 5118 - KGD_Ф.30'!ID_1235397</vt:lpstr>
      <vt:lpstr>'Основной_02. 5118 - KGD_Ф.30'!ID_1235398</vt:lpstr>
      <vt:lpstr>'Основной_02. 5118 - KGD_Ф.30'!ID_1235399</vt:lpstr>
      <vt:lpstr>'Основной_02. 5118 - KGD_Ф.30'!ID_1235400</vt:lpstr>
      <vt:lpstr>'Основной_02. 5118 - KGD_Ф.30'!ID_1235401</vt:lpstr>
      <vt:lpstr>'Основной_02. 5118 - KGD_Ф.30'!ID_1235402</vt:lpstr>
      <vt:lpstr>'Основной_02. 5118 - KGD_Ф.30'!ID_1235403</vt:lpstr>
      <vt:lpstr>'Основной_02. 5118 - KGD_Ф.30'!ID_1235404</vt:lpstr>
      <vt:lpstr>'Основной_02. 5118 - KGD_Ф.30'!ID_1235405</vt:lpstr>
      <vt:lpstr>'Основной_02. 5118 - KGD_Ф.30'!ID_1235406</vt:lpstr>
      <vt:lpstr>'Основной_02. 5118 - KGD_Ф.30'!ID_1235407</vt:lpstr>
      <vt:lpstr>'Основной_02. 5118 - KGD_Ф.30'!ID_1235408</vt:lpstr>
      <vt:lpstr>'Основной_02. 5118 - KGD_Ф.30'!ID_1235409</vt:lpstr>
      <vt:lpstr>'Основной_02. 5118 - KGD_Ф.30'!ID_1235410</vt:lpstr>
      <vt:lpstr>'Основной_02. 5118 - KGD_Ф.30'!ID_1235411</vt:lpstr>
      <vt:lpstr>'Основной_02. 5118 - KGD_Ф.30'!ID_1235412</vt:lpstr>
      <vt:lpstr>'Основной_02. 5118 - KGD_Ф.30'!ID_1235413</vt:lpstr>
      <vt:lpstr>'Основной_02. 5118 - KGD_Ф.30'!ID_1235414</vt:lpstr>
      <vt:lpstr>'Основной_02. 5118 - KGD_Ф.30'!ID_1235415</vt:lpstr>
      <vt:lpstr>'Основной_02. 5118 - KGD_Ф.30'!ID_1235416</vt:lpstr>
      <vt:lpstr>'Основной_02. 5118 - KGD_Ф.30'!ID_1235417</vt:lpstr>
      <vt:lpstr>'Основной_02. 5118 - KGD_Ф.30'!ID_1235418</vt:lpstr>
      <vt:lpstr>'Основной_02. 5118 - KGD_Ф.30'!ID_1235419</vt:lpstr>
      <vt:lpstr>'Основной_02. 5118 - KGD_Ф.30'!ID_1235420</vt:lpstr>
      <vt:lpstr>'Основной_02. 5118 - KGD_Ф.30'!ID_1235421</vt:lpstr>
      <vt:lpstr>'Основной_02. 5118 - KGD_Ф.30'!ID_1235422</vt:lpstr>
      <vt:lpstr>'Основной_02. 5118 - KGD_Ф.30'!ID_1235423</vt:lpstr>
      <vt:lpstr>'Основной_02. 5118 - KGD_Ф.30'!ID_1235424</vt:lpstr>
      <vt:lpstr>'Основной_02. 5118 - KGD_Ф.30'!ID_1235425</vt:lpstr>
      <vt:lpstr>'Основной_02. 5118 - KGD_Ф.30'!ID_1235426</vt:lpstr>
      <vt:lpstr>'Основной_02. 5118 - KGD_Ф.30'!ID_1235427</vt:lpstr>
      <vt:lpstr>'Основной_02. 5118 - KGD_Ф.30'!ID_1235428</vt:lpstr>
      <vt:lpstr>'Основной_02. 5118 - KGD_Ф.30'!ID_1235429</vt:lpstr>
      <vt:lpstr>'Основной_02. 5118 - KGD_Ф.30'!ID_1235430</vt:lpstr>
      <vt:lpstr>'Основной_02. 5118 - KGD_Ф.30'!ID_1235431</vt:lpstr>
      <vt:lpstr>'Основной_02. 5118 - KGD_Ф.30'!ID_1235432</vt:lpstr>
      <vt:lpstr>'Основной_02. 5118 - KGD_Ф.30'!ID_1235433</vt:lpstr>
      <vt:lpstr>'Основной_02. 5118 - KGD_Ф.30'!ID_1235434</vt:lpstr>
      <vt:lpstr>'Основной_02. 5118 - KGD_Ф.30'!ID_1235435</vt:lpstr>
      <vt:lpstr>'Основной_02. 5118 - KGD_Ф.30'!ID_1235436</vt:lpstr>
      <vt:lpstr>'Основной_02. 5118 - KGD_Ф.30'!ID_1235437</vt:lpstr>
      <vt:lpstr>'Основной_02. 5118 - KGD_Ф.30'!ID_1235438</vt:lpstr>
      <vt:lpstr>'Основной_02. 5118 - KGD_Ф.30'!ID_1235439</vt:lpstr>
      <vt:lpstr>'Основной_02. 5118 - KGD_Ф.30'!ID_1235440</vt:lpstr>
      <vt:lpstr>'Основной_02. 5118 - KGD_Ф.30'!ID_1235441</vt:lpstr>
      <vt:lpstr>'Основной_02. 5118 - KGD_Ф.30'!ID_1235442</vt:lpstr>
      <vt:lpstr>'Основной_02. 5118 - KGD_Ф.30'!ID_1235443</vt:lpstr>
      <vt:lpstr>'Основной_02. 5118 - KGD_Ф.30'!ID_1235444</vt:lpstr>
      <vt:lpstr>'Основной_02. 5118 - KGD_Ф.30'!ID_1235445</vt:lpstr>
      <vt:lpstr>'Основной_02. 5118 - KGD_Ф.30'!ID_1235446</vt:lpstr>
      <vt:lpstr>'Основной_02. 5118 - KGD_Ф.30'!ID_1235447</vt:lpstr>
      <vt:lpstr>'Основной_02. 5118 - KGD_Ф.30'!ID_1235448</vt:lpstr>
      <vt:lpstr>'Основной_02. 5118 - KGD_Ф.30'!ID_1235449</vt:lpstr>
      <vt:lpstr>'Основной_02. 5118 - KGD_Ф.30'!ID_1235450</vt:lpstr>
      <vt:lpstr>'Основной_02. 5118 - KGD_Ф.30'!ID_1235451</vt:lpstr>
      <vt:lpstr>'Основной_02. 5118 - KGD_Ф.30'!ID_1235452</vt:lpstr>
      <vt:lpstr>'Основной_02. 5118 - KGD_Ф.30'!ID_1235453</vt:lpstr>
      <vt:lpstr>'Основной_02. 5118 - KGD_Ф.30'!ID_1235454</vt:lpstr>
      <vt:lpstr>'Основной_02. 5118 - KGD_Ф.30'!ID_1235455</vt:lpstr>
      <vt:lpstr>'Основной_02. 5118 - KGD_Ф.30'!ID_1235456</vt:lpstr>
      <vt:lpstr>'Основной_02. 5118 - KGD_Ф.30'!ID_1235457</vt:lpstr>
      <vt:lpstr>'Основной_02. 5118 - KGD_Ф.30'!ID_1235458</vt:lpstr>
      <vt:lpstr>'Основной_02. 5118 - KGD_Ф.30'!ID_1235459</vt:lpstr>
      <vt:lpstr>'Основной_02. 5118 - KGD_Ф.30'!ID_1235460</vt:lpstr>
      <vt:lpstr>'Основной_02. 5118 - KGD_Ф.30'!ID_1235461</vt:lpstr>
      <vt:lpstr>'Основной_02. 5118 - KGD_Ф.30'!ID_1235462</vt:lpstr>
      <vt:lpstr>'Основной_02. 5118 - KGD_Ф.30'!ID_1235463</vt:lpstr>
      <vt:lpstr>'Основной_02. 5118 - KGD_Ф.30'!ID_1235464</vt:lpstr>
      <vt:lpstr>'Основной_02. 5118 - KGD_Ф.30'!ID_1235465</vt:lpstr>
      <vt:lpstr>'Основной_02. 5118 - KGD_Ф.30'!ID_1235466</vt:lpstr>
      <vt:lpstr>'Основной_02. 5118 - KGD_Ф.30'!ID_1235467</vt:lpstr>
      <vt:lpstr>'Основной_02. 5118 - KGD_Ф.30'!ID_1235468</vt:lpstr>
      <vt:lpstr>'Основной_02. 5118 - KGD_Ф.30'!ID_1235469</vt:lpstr>
      <vt:lpstr>'Основной_02. 5118 - KGD_Ф.30'!ID_1235470</vt:lpstr>
      <vt:lpstr>'Основной_02. 5118 - KGD_Ф.30'!ID_1235471</vt:lpstr>
      <vt:lpstr>'Основной_02. 5118 - KGD_Ф.30'!ID_1235472</vt:lpstr>
      <vt:lpstr>'Основной_02. 5118 - KGD_Ф.30'!ID_1235473</vt:lpstr>
      <vt:lpstr>'Основной_02. 5118 - KGD_Ф.30'!ID_1235474</vt:lpstr>
      <vt:lpstr>'Основной_02. 5118 - KGD_Ф.30'!ID_1235475</vt:lpstr>
      <vt:lpstr>'Основной_02. 5118 - KGD_Ф.30'!ID_1235476</vt:lpstr>
      <vt:lpstr>'Основной_02. 5118 - KGD_Ф.30'!ID_1235477</vt:lpstr>
      <vt:lpstr>'Основной_02. 5118 - KGD_Ф.30'!ID_1235478</vt:lpstr>
      <vt:lpstr>'Основной_02. 5118 - KGD_Ф.30'!ID_1235479</vt:lpstr>
      <vt:lpstr>'Основной_02. 5118 - KGD_Ф.30'!ID_1235480</vt:lpstr>
      <vt:lpstr>'Основной_02. 5118 - KGD_Ф.30'!ID_1235481</vt:lpstr>
      <vt:lpstr>'Основной_02. 5118 - KGD_Ф.30'!ID_1235482</vt:lpstr>
      <vt:lpstr>'Основной_02. 5118 - KGD_Ф.30'!ID_1235483</vt:lpstr>
      <vt:lpstr>'Основной_02. 5118 - KGD_Ф.30'!ID_1235484</vt:lpstr>
      <vt:lpstr>'Основной_02. 5118 - KGD_Ф.30'!ID_1235485</vt:lpstr>
      <vt:lpstr>'Основной_02. 5118 - KGD_Ф.30'!ID_1235486</vt:lpstr>
      <vt:lpstr>'Основной_02. 5118 - KGD_Ф.30'!ID_1235487</vt:lpstr>
      <vt:lpstr>'Основной_02. 5118 - KGD_Ф.30'!ID_1235488</vt:lpstr>
      <vt:lpstr>'Основной_02. 5118 - KGD_Ф.30'!ID_1235489</vt:lpstr>
      <vt:lpstr>'Основной_02. 5118 - KGD_Ф.30'!ID_1235490</vt:lpstr>
      <vt:lpstr>'Основной_02. 5118 - KGD_Ф.30'!ID_1235491</vt:lpstr>
      <vt:lpstr>'Основной_02. 5118 - KGD_Ф.30'!ID_1235492</vt:lpstr>
      <vt:lpstr>'Основной_02. 5118 - KGD_Ф.30'!ID_1235493</vt:lpstr>
      <vt:lpstr>'Основной_02. 5118 - KGD_Ф.30'!ID_1235494</vt:lpstr>
      <vt:lpstr>'Основной_02. 5118 - KGD_Ф.30'!ID_1235495</vt:lpstr>
      <vt:lpstr>'Основной_02. 5118 - KGD_Ф.30'!ID_1235496</vt:lpstr>
      <vt:lpstr>'Основной_02. 5118 - KGD_Ф.30'!ID_1235497</vt:lpstr>
      <vt:lpstr>'Основной_01. 5117 - KGD_Ф.30'!ID_1235498</vt:lpstr>
      <vt:lpstr>'Основной_01. 5117 - KGD_Ф.30'!ID_1235499</vt:lpstr>
      <vt:lpstr>'Основной_01. 5117 - KGD_Ф.30'!ID_1235500</vt:lpstr>
      <vt:lpstr>'Основной_01. 5117 - KGD_Ф.30'!ID_1235501</vt:lpstr>
      <vt:lpstr>'Основной_01. 5117 - KGD_Ф.30'!ID_1235502</vt:lpstr>
      <vt:lpstr>'Основной_01. 5117 - KGD_Ф.30'!ID_1235503</vt:lpstr>
      <vt:lpstr>'Основной_01. 5117 - KGD_Ф.30'!ID_1235504</vt:lpstr>
      <vt:lpstr>'Основной_01. 5117 - KGD_Ф.30'!ID_1235505</vt:lpstr>
      <vt:lpstr>'Основной_01. 5117 - KGD_Ф.30'!ID_1235506</vt:lpstr>
      <vt:lpstr>'Основной_01. 5117 - KGD_Ф.30'!ID_1235507</vt:lpstr>
      <vt:lpstr>'Основной_01. 5117 - KGD_Ф.30'!ID_1235508</vt:lpstr>
      <vt:lpstr>'Основной_01. 5117 - KGD_Ф.30'!ID_1235509</vt:lpstr>
      <vt:lpstr>'Основной_02. 5118 - KGD_Ф.30'!ID_1235510</vt:lpstr>
      <vt:lpstr>'Основной_02. 5118 - KGD_Ф.30'!ID_1235511</vt:lpstr>
      <vt:lpstr>'Основной_02. 5118 - KGD_Ф.30'!ID_1235512</vt:lpstr>
      <vt:lpstr>'Основной_02. 5118 - KGD_Ф.30'!ID_1235513</vt:lpstr>
      <vt:lpstr>'Основной_02. 5118 - KGD_Ф.30'!ID_1235514</vt:lpstr>
      <vt:lpstr>'Основной_02. 5118 - KGD_Ф.30'!ID_1235515</vt:lpstr>
      <vt:lpstr>'Основной_02. 5118 - KGD_Ф.30'!ID_1235516</vt:lpstr>
      <vt:lpstr>'Основной_02. 5118 - KGD_Ф.30'!ID_1235517</vt:lpstr>
      <vt:lpstr>'Основной_02. 5118 - KGD_Ф.30'!ID_1235518</vt:lpstr>
      <vt:lpstr>'Основной_02. 5118 - KGD_Ф.30'!ID_1235519</vt:lpstr>
      <vt:lpstr>'Основной_02. 5118 - KGD_Ф.30'!ID_1235520</vt:lpstr>
      <vt:lpstr>'Основной_02. 5118 - KGD_Ф.30'!ID_1235521</vt:lpstr>
      <vt:lpstr>'Основной_02. 5118 - KGD_Ф.30'!ID_1235522</vt:lpstr>
      <vt:lpstr>'Основной_02. 5118 - KGD_Ф.30'!ID_1235523</vt:lpstr>
      <vt:lpstr>'Основной_02. 5118 - KGD_Ф.30'!ID_1235524</vt:lpstr>
      <vt:lpstr>'Основной_02. 5118 - KGD_Ф.30'!ID_1235525</vt:lpstr>
      <vt:lpstr>'Основной_02. 5118 - KGD_Ф.30'!ID_1235526</vt:lpstr>
      <vt:lpstr>'Основной_02. 5118 - KGD_Ф.30'!ID_1235527</vt:lpstr>
      <vt:lpstr>'Основной_02. 5118 - KGD_Ф.30'!ID_1235528</vt:lpstr>
      <vt:lpstr>'Основной_02. 5118 - KGD_Ф.30'!ID_1235529</vt:lpstr>
      <vt:lpstr>'Основной_02. 5118 - KGD_Ф.30'!ID_1235530</vt:lpstr>
      <vt:lpstr>'Основной_02. 5118 - KGD_Ф.30'!ID_1235531</vt:lpstr>
      <vt:lpstr>'Основной_02. 5118 - KGD_Ф.30'!ID_1235532</vt:lpstr>
      <vt:lpstr>'Основной_02. 5118 - KGD_Ф.30'!ID_1235533</vt:lpstr>
      <vt:lpstr>'Основной_02. 5118 - KGD_Ф.30'!ID_1235534</vt:lpstr>
      <vt:lpstr>'Основной_02. 5118 - KGD_Ф.30'!ID_1235535</vt:lpstr>
      <vt:lpstr>'Основной_02. 5118 - KGD_Ф.30'!ID_1235536</vt:lpstr>
      <vt:lpstr>'Основной_02. 5118 - KGD_Ф.30'!ID_1235537</vt:lpstr>
      <vt:lpstr>'Основной_02. 5118 - KGD_Ф.30'!ID_1235538</vt:lpstr>
      <vt:lpstr>'Основной_02. 5118 - KGD_Ф.30'!ID_1235539</vt:lpstr>
      <vt:lpstr>'Основной_02. 5118 - KGD_Ф.30'!ID_1235540</vt:lpstr>
      <vt:lpstr>'Основной_02. 5118 - KGD_Ф.30'!ID_1235541</vt:lpstr>
      <vt:lpstr>'Основной_02. 5118 - KGD_Ф.30'!ID_1235542</vt:lpstr>
      <vt:lpstr>'Основной_01. 5117 - KGD_Ф.30'!ID_1235543</vt:lpstr>
      <vt:lpstr>'Основной_01. 5117 - KGD_Ф.30'!ID_1235544</vt:lpstr>
      <vt:lpstr>'Основной_01. 5117 - KGD_Ф.30'!ID_1235545</vt:lpstr>
      <vt:lpstr>'Основной_01. 5117 - KGD_Ф.30'!ID_1235546</vt:lpstr>
      <vt:lpstr>'Основной_01. 5117 - KGD_Ф.30'!ID_1235547</vt:lpstr>
      <vt:lpstr>'Основной_01. 5117 - KGD_Ф.30'!ID_1235548</vt:lpstr>
      <vt:lpstr>'Основной_01. 5117 - KGD_Ф.30'!ID_1235549</vt:lpstr>
      <vt:lpstr>'Основной_01. 5117 - KGD_Ф.30'!ID_1235550</vt:lpstr>
      <vt:lpstr>'Основной_01. 5117 - KGD_Ф.30'!ID_1235551</vt:lpstr>
      <vt:lpstr>'Основной_01. 5117 - KGD_Ф.30'!ID_1235552</vt:lpstr>
      <vt:lpstr>'Основной_01. 5117 - KGD_Ф.30'!ID_1235553</vt:lpstr>
      <vt:lpstr>'Основной_01. 5117 - KGD_Ф.30'!ID_1235554</vt:lpstr>
      <vt:lpstr>'Основной_01. 5117 - KGD_Ф.30'!ID_1235555</vt:lpstr>
      <vt:lpstr>'Основной_01. 5117 - KGD_Ф.30'!ID_1235556</vt:lpstr>
      <vt:lpstr>'Основной_01. 5117 - KGD_Ф.30'!ID_1235557</vt:lpstr>
      <vt:lpstr>'Основной_01. 5117 - KGD_Ф.30'!ID_1235558</vt:lpstr>
      <vt:lpstr>'Основной_01. 5117 - KGD_Ф.30'!ID_1235559</vt:lpstr>
      <vt:lpstr>'Основной_01. 5117 - KGD_Ф.30'!ID_1235560</vt:lpstr>
      <vt:lpstr>'Основной_01. 5117 - KGD_Ф.30'!ID_1235561</vt:lpstr>
      <vt:lpstr>'Основной_01. 5117 - KGD_Ф.30'!ID_1235562</vt:lpstr>
      <vt:lpstr>'Основной_01. 5117 - KGD_Ф.30'!ID_1235563</vt:lpstr>
      <vt:lpstr>'Основной_01. 5117 - KGD_Ф.30'!ID_1235564</vt:lpstr>
      <vt:lpstr>'Основной_01. 5117 - KGD_Ф.30'!ID_1235565</vt:lpstr>
      <vt:lpstr>'Основной_01. 5117 - KGD_Ф.30'!ID_1235566</vt:lpstr>
      <vt:lpstr>'Основной_01. 5117 - KGD_Ф.30'!ID_1235567</vt:lpstr>
      <vt:lpstr>'Основной_01. 5117 - KGD_Ф.30'!ID_1235568</vt:lpstr>
      <vt:lpstr>'Основной_01. 5117 - KGD_Ф.30'!ID_1235569</vt:lpstr>
      <vt:lpstr>'Основной_01. 5117 - KGD_Ф.30'!ID_1235570</vt:lpstr>
      <vt:lpstr>'Основной_01. 5117 - KGD_Ф.30'!ID_1235571</vt:lpstr>
      <vt:lpstr>'Основной_01. 5117 - KGD_Ф.30'!ID_1235572</vt:lpstr>
      <vt:lpstr>'Основной_01. 5117 - KGD_Ф.30'!ID_1235573</vt:lpstr>
      <vt:lpstr>'Основной_01. 5117 - KGD_Ф.30'!ID_1235574</vt:lpstr>
      <vt:lpstr>'Основной_01. 5117 - KGD_Ф.30'!ID_1235575</vt:lpstr>
      <vt:lpstr>'Основной_01. 5117 - KGD_Ф.30'!ID_1235576</vt:lpstr>
      <vt:lpstr>'Основной_01. 5117 - KGD_Ф.30'!ID_1235577</vt:lpstr>
      <vt:lpstr>'Основной_01. 5117 - KGD_Ф.30'!ID_1235578</vt:lpstr>
      <vt:lpstr>'Основной_01. 5117 - KGD_Ф.30'!ID_1235579</vt:lpstr>
      <vt:lpstr>'Основной_01. 5117 - KGD_Ф.30'!ID_1235580</vt:lpstr>
      <vt:lpstr>'Основной_01. 5117 - KGD_Ф.30'!ID_1235581</vt:lpstr>
      <vt:lpstr>'Основной_01. 5117 - KGD_Ф.30'!ID_1235582</vt:lpstr>
      <vt:lpstr>'Основной_01. 5117 - KGD_Ф.30'!ID_1235583</vt:lpstr>
      <vt:lpstr>'Основной_01. 5117 - KGD_Ф.30'!ID_1235584</vt:lpstr>
      <vt:lpstr>'Основной_01. 5117 - KGD_Ф.30'!ID_1235585</vt:lpstr>
      <vt:lpstr>'Основной_01. 5117 - KGD_Ф.30'!ID_1235586</vt:lpstr>
      <vt:lpstr>'Основной_01. 5117 - KGD_Ф.30'!ID_47566890</vt:lpstr>
      <vt:lpstr>'Основной_01. 5117 - KGD_Ф.30'!ID_47566891</vt:lpstr>
      <vt:lpstr>'Основной_01. 5117 - KGD_Ф.30'!ID_47566892</vt:lpstr>
      <vt:lpstr>'Основной_01. 5117 - KGD_Ф.30'!ID_47566893</vt:lpstr>
      <vt:lpstr>'Основной_01. 5117 - KGD_Ф.30'!ID_47566894</vt:lpstr>
      <vt:lpstr>'Основной_03. 5119 - KGD_Ф.30'!ID_847236</vt:lpstr>
      <vt:lpstr>'Основной_03. 5119 - KGD_Ф.30'!ID_847238</vt:lpstr>
      <vt:lpstr>'Основной_03. 5119 - KGD_Ф.30'!T_250830357</vt:lpstr>
      <vt:lpstr>'Основной_03. 5119 - KGD_Ф.30'!TR_250830357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2023-12-28T21:37:30Z</dcterms:created>
  <dcterms:modified xsi:type="dcterms:W3CDTF">2023-12-28T21:37:31Z</dcterms:modified>
</cp:coreProperties>
</file>